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orpheus\ors\ORSoddverzakazek\2016\2016-05-REGENERACE PANELOVÉHO SÍDLIŠTĚ DUBINA LOKALITA 5A\ZD na profil\priloha_c_2_Vykazy_vymer\"/>
    </mc:Choice>
  </mc:AlternateContent>
  <bookViews>
    <workbookView xWindow="0" yWindow="0" windowWidth="22485" windowHeight="10635" tabRatio="828"/>
  </bookViews>
  <sheets>
    <sheet name="Rozpočet ošetřování" sheetId="4" r:id="rId1"/>
    <sheet name="Rozpočet celkem" sheetId="5" r:id="rId2"/>
  </sheets>
  <definedNames>
    <definedName name="_xlnm.Print_Titles" localSheetId="0">'Rozpočet ošetřování'!$7:$7</definedName>
  </definedNames>
  <calcPr calcId="162913"/>
</workbook>
</file>

<file path=xl/calcChain.xml><?xml version="1.0" encoding="utf-8"?>
<calcChain xmlns="http://schemas.openxmlformats.org/spreadsheetml/2006/main">
  <c r="E79" i="5" l="1"/>
  <c r="G79" i="5" s="1"/>
  <c r="E77" i="5"/>
  <c r="E76" i="5"/>
  <c r="E75" i="5"/>
  <c r="G75" i="5" s="1"/>
  <c r="E68" i="5"/>
  <c r="E34" i="5"/>
  <c r="E41" i="5" s="1"/>
  <c r="G41" i="5" s="1"/>
  <c r="E66" i="5"/>
  <c r="E90" i="5" s="1"/>
  <c r="G90" i="5" s="1"/>
  <c r="G64" i="5"/>
  <c r="G65" i="5"/>
  <c r="G71" i="5"/>
  <c r="G72" i="5"/>
  <c r="G73" i="5"/>
  <c r="G74" i="5"/>
  <c r="G76" i="5"/>
  <c r="G77" i="5"/>
  <c r="G78" i="5"/>
  <c r="G80" i="5"/>
  <c r="G81" i="5"/>
  <c r="I78" i="4"/>
  <c r="G18" i="5" s="1"/>
  <c r="H19" i="5" s="1"/>
  <c r="H98" i="5" s="1"/>
  <c r="G63" i="5"/>
  <c r="G69" i="5"/>
  <c r="G70" i="5"/>
  <c r="B103" i="5"/>
  <c r="B102" i="5"/>
  <c r="B101" i="5"/>
  <c r="B100" i="5"/>
  <c r="B99" i="5"/>
  <c r="B98" i="5"/>
  <c r="E50" i="5"/>
  <c r="E55" i="5" s="1"/>
  <c r="E53" i="5"/>
  <c r="G53" i="5" s="1"/>
  <c r="F12" i="5"/>
  <c r="E89" i="5" s="1"/>
  <c r="G89" i="5" s="1"/>
  <c r="G50" i="5"/>
  <c r="E51" i="5" l="1"/>
  <c r="E82" i="5"/>
  <c r="E39" i="5" s="1"/>
  <c r="F13" i="5"/>
  <c r="G68" i="5"/>
  <c r="H83" i="5" s="1"/>
  <c r="H102" i="5" s="1"/>
  <c r="G34" i="5"/>
  <c r="E40" i="5"/>
  <c r="G40" i="5" s="1"/>
  <c r="G39" i="5"/>
  <c r="E91" i="5"/>
  <c r="G91" i="5" s="1"/>
  <c r="G55" i="5"/>
  <c r="E56" i="5"/>
  <c r="G56" i="5" s="1"/>
  <c r="E86" i="5"/>
  <c r="G86" i="5" s="1"/>
  <c r="E37" i="5"/>
  <c r="G37" i="5" s="1"/>
  <c r="E35" i="5"/>
  <c r="E42" i="5"/>
  <c r="E22" i="5"/>
  <c r="G51" i="5" l="1"/>
  <c r="E52" i="5"/>
  <c r="G22" i="5"/>
  <c r="E24" i="5"/>
  <c r="E26" i="5"/>
  <c r="G26" i="5" s="1"/>
  <c r="E23" i="5"/>
  <c r="G23" i="5" s="1"/>
  <c r="E27" i="5"/>
  <c r="E88" i="5"/>
  <c r="G88" i="5" s="1"/>
  <c r="E36" i="5"/>
  <c r="G35" i="5"/>
  <c r="E43" i="5"/>
  <c r="G42" i="5"/>
  <c r="G52" i="5" l="1"/>
  <c r="E54" i="5"/>
  <c r="G54" i="5" s="1"/>
  <c r="G43" i="5"/>
  <c r="E44" i="5"/>
  <c r="G27" i="5"/>
  <c r="E28" i="5"/>
  <c r="G24" i="5"/>
  <c r="E25" i="5"/>
  <c r="G36" i="5"/>
  <c r="E38" i="5"/>
  <c r="G38" i="5" s="1"/>
  <c r="H57" i="5" l="1"/>
  <c r="H101" i="5" s="1"/>
  <c r="E45" i="5"/>
  <c r="G45" i="5" s="1"/>
  <c r="G44" i="5"/>
  <c r="E87" i="5"/>
  <c r="G87" i="5" s="1"/>
  <c r="H92" i="5" s="1"/>
  <c r="H103" i="5" s="1"/>
  <c r="G25" i="5"/>
  <c r="G28" i="5"/>
  <c r="E29" i="5"/>
  <c r="G29" i="5" s="1"/>
  <c r="H46" i="5" l="1"/>
  <c r="H100" i="5" s="1"/>
  <c r="H30" i="5"/>
  <c r="H99" i="5" s="1"/>
  <c r="H105" i="5" l="1"/>
  <c r="H106" i="5" s="1"/>
  <c r="H107" i="5" l="1"/>
</calcChain>
</file>

<file path=xl/sharedStrings.xml><?xml version="1.0" encoding="utf-8"?>
<sst xmlns="http://schemas.openxmlformats.org/spreadsheetml/2006/main" count="469" uniqueCount="228">
  <si>
    <t>č.</t>
  </si>
  <si>
    <t>rod,druh</t>
  </si>
  <si>
    <r>
      <t>Ć</t>
    </r>
    <r>
      <rPr>
        <sz val="8"/>
        <rFont val="Arial CE"/>
        <charset val="238"/>
      </rPr>
      <t xml:space="preserve"> kmene 
(cm)</t>
    </r>
  </si>
  <si>
    <r>
      <t>Ć</t>
    </r>
    <r>
      <rPr>
        <sz val="8"/>
        <rFont val="Arial CE"/>
        <charset val="238"/>
      </rPr>
      <t xml:space="preserve"> koruny
(m)</t>
    </r>
  </si>
  <si>
    <t>sad.
hodn.</t>
  </si>
  <si>
    <t>poznámka</t>
  </si>
  <si>
    <t>cena ošetření / ks</t>
  </si>
  <si>
    <t xml:space="preserve"> -</t>
  </si>
  <si>
    <t>K</t>
  </si>
  <si>
    <t>6</t>
  </si>
  <si>
    <t>ZŘ</t>
  </si>
  <si>
    <t>NÁVRH OPATŘENÍ</t>
  </si>
  <si>
    <t>BEZ ZÁSAHU</t>
  </si>
  <si>
    <t>KÁCENÍ</t>
  </si>
  <si>
    <t>ZDRAVOTNÍ ŘEZ</t>
  </si>
  <si>
    <t>plocha 
keřů
(m2)</t>
  </si>
  <si>
    <t>Platanus acerifolia</t>
  </si>
  <si>
    <t>16</t>
  </si>
  <si>
    <t>Acer platanoides</t>
  </si>
  <si>
    <t>Prunus cerasifera Nigra</t>
  </si>
  <si>
    <t>Picea pungens</t>
  </si>
  <si>
    <t>Picea omorika</t>
  </si>
  <si>
    <t>Picea abies</t>
  </si>
  <si>
    <t xml:space="preserve">Picea pungens </t>
  </si>
  <si>
    <t>18+16</t>
  </si>
  <si>
    <t>Larix decidua</t>
  </si>
  <si>
    <t>Acer platanoides Crimson King</t>
  </si>
  <si>
    <t>Sorbus aucuparia</t>
  </si>
  <si>
    <t>16+8</t>
  </si>
  <si>
    <t>10+17</t>
  </si>
  <si>
    <t>10+10</t>
  </si>
  <si>
    <t>Stromy</t>
  </si>
  <si>
    <t>Keře</t>
  </si>
  <si>
    <t>Pyracantha coccinea</t>
  </si>
  <si>
    <t>Potentilla fruticosa</t>
  </si>
  <si>
    <t>pás podél domu  přerušený mezerou</t>
  </si>
  <si>
    <t>Syringa vulgaris</t>
  </si>
  <si>
    <t>Syringa meyeri Palibin</t>
  </si>
  <si>
    <t>Spiraea vanhouttei</t>
  </si>
  <si>
    <t>Forsythia intermedia
Syringa vulgaris</t>
  </si>
  <si>
    <t>Juniperus x media Pfitzeriana</t>
  </si>
  <si>
    <t>Juniperus x media Hetzii</t>
  </si>
  <si>
    <t>Juniperus x media Pfitzeriana
Juniperus horizontalis - odrůdy
Mahonia aquifolium
Forsythia intemedia</t>
  </si>
  <si>
    <t>Acer platanoides 'Deborah'</t>
  </si>
  <si>
    <t>Prunus hillieri 'Spire'</t>
  </si>
  <si>
    <t>Euonymus fortunei 'Gaiety'</t>
  </si>
  <si>
    <t>Euonymus fortunei 'Sunspot'</t>
  </si>
  <si>
    <t>Hypericum 'Hidcote'</t>
  </si>
  <si>
    <t>Juniperus horizontalis</t>
  </si>
  <si>
    <t>Mahonia aquifolium</t>
  </si>
  <si>
    <t>Rosa - pokryvné - směs odstínů</t>
  </si>
  <si>
    <t>Spiraea cinerea 'Grefsheim'</t>
  </si>
  <si>
    <t>Spiraea japonica 'Dart's Red'</t>
  </si>
  <si>
    <t>Spiraea japonica 'Goldprincess'</t>
  </si>
  <si>
    <t>Spiraea japonica 'Little Princess'</t>
  </si>
  <si>
    <t>3-4</t>
  </si>
  <si>
    <t>3</t>
  </si>
  <si>
    <t>2-3</t>
  </si>
  <si>
    <t>2</t>
  </si>
  <si>
    <t>Forsythia intermedia</t>
  </si>
  <si>
    <t>pět. opatř.</t>
  </si>
  <si>
    <t>ZŘ, PP</t>
  </si>
  <si>
    <t>15+8</t>
  </si>
  <si>
    <t>keř</t>
  </si>
  <si>
    <t>špatně zapěstovaná koruna, tlakové větvení, do budoucna neperspektivní</t>
  </si>
  <si>
    <t>odspodu vyvětvený</t>
  </si>
  <si>
    <t>dvojkmen</t>
  </si>
  <si>
    <t>vykloněný za světlem</t>
  </si>
  <si>
    <t>podélná prasklina v kmeni</t>
  </si>
  <si>
    <t>slabý, pokřivený</t>
  </si>
  <si>
    <t>proschlá</t>
  </si>
  <si>
    <t>slabý strom s nízkou vitalitou</t>
  </si>
  <si>
    <t>poškozená báze kmene, snížená vitalita</t>
  </si>
  <si>
    <t>redukovány řezem z důvodu stínění do bytů</t>
  </si>
  <si>
    <t>Malus - okrasná odrůda</t>
  </si>
  <si>
    <t>nízko rozvětvený, spíše keřový tvar</t>
  </si>
  <si>
    <t>nejslabší z řady platanů</t>
  </si>
  <si>
    <t>Nesouvislá skupina, patrně zbytek starší souvislé výsadby.  Lze ponechat  a doplnit výsadby jalovců J. horizontalis  a mahónie, vzrostlý jalovec u vchodu a forsythie odstranit</t>
  </si>
  <si>
    <t>nevzhledná skupina těsně u cesty</t>
  </si>
  <si>
    <t>přerušovaný, řídký živý plot</t>
  </si>
  <si>
    <t>nekoncepční výsadba</t>
  </si>
  <si>
    <t>stříhaný mezernatý živý plot</t>
  </si>
  <si>
    <t>odvětvené odspodu</t>
  </si>
  <si>
    <t>PP</t>
  </si>
  <si>
    <t>PRŮJEZDNÍ PROFILY</t>
  </si>
  <si>
    <t>OŠ</t>
  </si>
  <si>
    <t>STROMY</t>
  </si>
  <si>
    <t>KEŘE</t>
  </si>
  <si>
    <t>ODBORNÉ OŠETŘENÍ</t>
  </si>
  <si>
    <t>10 m2 K, 
20m2 OŠ</t>
  </si>
  <si>
    <t>Regenerace panelového sídliště Dubina  - lokalita 5 A</t>
  </si>
  <si>
    <t>Cena zahrnuje veškeré náklady spojené s ošetřováním dřevin vč. nákladů na likvidaci odpadu.</t>
  </si>
  <si>
    <t xml:space="preserve">Cena byla stanovana kvalifikovaným odhadem na základě cen obvyklých v regionu. </t>
  </si>
  <si>
    <t>tuzemských dodavatelů, v cenách materiálu jsou zahrnuty náklady na pořízení, dopravu, popř. meziskladování</t>
  </si>
  <si>
    <t>Výkaz výměr</t>
  </si>
  <si>
    <t>m2</t>
  </si>
  <si>
    <t>nově založená zeleň</t>
  </si>
  <si>
    <t>mulčované záhony</t>
  </si>
  <si>
    <t>trávník</t>
  </si>
  <si>
    <t>celkem nově založená zeleň</t>
  </si>
  <si>
    <t>zeleň celkem</t>
  </si>
  <si>
    <t>Práce</t>
  </si>
  <si>
    <t>Ošetřování dřevin</t>
  </si>
  <si>
    <t>přenos</t>
  </si>
  <si>
    <t>823-1</t>
  </si>
  <si>
    <t>184 80-2111</t>
  </si>
  <si>
    <t>chemické odplevelení před založením kultury</t>
  </si>
  <si>
    <t>182 00-1111</t>
  </si>
  <si>
    <t>plošná úprava terénu, vyrovnání nerovností+-100 mm</t>
  </si>
  <si>
    <t>183 40-3113</t>
  </si>
  <si>
    <t>obdělání půdy rotavátorováním v rovině 2x</t>
  </si>
  <si>
    <t>183 40-3131</t>
  </si>
  <si>
    <t xml:space="preserve">ruční dorytí okrajů cca 5% plochy </t>
  </si>
  <si>
    <t>183 40-3153</t>
  </si>
  <si>
    <t>obdělání půdy hrabáním v rov. 2x</t>
  </si>
  <si>
    <t>mezisoučet</t>
  </si>
  <si>
    <t>Výsadba stromů</t>
  </si>
  <si>
    <t>183 10-1115</t>
  </si>
  <si>
    <t>hl. jamek bez vým. půdy, objem do 0,40 m3, rov.n.sv.do 1:5</t>
  </si>
  <si>
    <t>ks</t>
  </si>
  <si>
    <t>orient.cena</t>
  </si>
  <si>
    <t>promísení zeminy s půdním kondicionérem</t>
  </si>
  <si>
    <t>184 10-2115</t>
  </si>
  <si>
    <t>výsadba dř.s balem, pr.balu do 60 cm, v rov.</t>
  </si>
  <si>
    <t>ukotvení dřeviny třemi  kůly, délka kůlů do 3m</t>
  </si>
  <si>
    <t>mulčování,tl.vrstvy 10 cm, v rov. (1 m2/ks)</t>
  </si>
  <si>
    <t>185 80-4311</t>
  </si>
  <si>
    <t>zalití rostlin, plochy jednotlivě do 20 m2 (100 l/ks)</t>
  </si>
  <si>
    <t>m3</t>
  </si>
  <si>
    <t>Výsadba keřů</t>
  </si>
  <si>
    <t>183 10-1113</t>
  </si>
  <si>
    <t>hloubení jamek bez výměny půdy, objem do 0,05 m3 v rov.</t>
  </si>
  <si>
    <t>184 10-2111</t>
  </si>
  <si>
    <t>výsadba dřeviny s balem, pr.b. do 20 cm, v rov.</t>
  </si>
  <si>
    <t>185 80-2113</t>
  </si>
  <si>
    <t>hnojení um.hnojivem naširoko v rov. (50 g/m2)</t>
  </si>
  <si>
    <t>t</t>
  </si>
  <si>
    <t>mulčování,tl.vrstvy 10 cm, v rov.</t>
  </si>
  <si>
    <t>zalití rostlin, plochy jednotlivě do 20 m2 (50 l/m2)</t>
  </si>
  <si>
    <t>Založení trávníku</t>
  </si>
  <si>
    <t>založení trávníku parkového výsevem na půdě předem připravené</t>
  </si>
  <si>
    <t>Materiál</t>
  </si>
  <si>
    <t>Výsadbový materiál</t>
  </si>
  <si>
    <t>keře (20-40, není-li uvedeno jinak)</t>
  </si>
  <si>
    <t>Pomocný materiál</t>
  </si>
  <si>
    <t>l</t>
  </si>
  <si>
    <t>kůly ke stromům, příčníky, úvazky (3 ks/ strom)</t>
  </si>
  <si>
    <t>kg</t>
  </si>
  <si>
    <t>travní osivo - směs parková (30 g/m2)</t>
  </si>
  <si>
    <t>Rekapitulace</t>
  </si>
  <si>
    <t>Založení zeleně celkem bez DPH</t>
  </si>
  <si>
    <t>Založení zeleně celkem včetně DPH</t>
  </si>
  <si>
    <t>stromy (obv. km. 12-14, není-li uvedeno  jinak)</t>
  </si>
  <si>
    <t>Picea omorika (150-175)</t>
  </si>
  <si>
    <t>Hydrangea paniculata 'Limelight' 40-60</t>
  </si>
  <si>
    <t>Hibiscus syriacus 40-60</t>
  </si>
  <si>
    <t>Viburnum bodnatense 'Dawn' 40-60</t>
  </si>
  <si>
    <t>Viburnum rhytidophyllum 40-60</t>
  </si>
  <si>
    <t>stávající ošetřovaná plošná zeleň</t>
  </si>
  <si>
    <t>borka mulč. drcená ( 0,1 m/m2 záhonu, 0,1 m2/strom)</t>
  </si>
  <si>
    <t>184 21-5133</t>
  </si>
  <si>
    <t>184 91-1421</t>
  </si>
  <si>
    <t>185 85-1121</t>
  </si>
  <si>
    <t>185 85-1129</t>
  </si>
  <si>
    <t>přípl. za dalších i započatých 1000 m 5x</t>
  </si>
  <si>
    <t>dovoz vody pro zálivku do 1 km</t>
  </si>
  <si>
    <t>181 11-1111</t>
  </si>
  <si>
    <t>181 41-1131</t>
  </si>
  <si>
    <t>DPH 21 %</t>
  </si>
  <si>
    <t>cena za ošetření celkem bez DPH</t>
  </si>
  <si>
    <t>Obsah cen prací dle Katalogu popisů a směrných cen stavebních prací ÚRS Praha, ceny materiálu dle průměrných cen významných</t>
  </si>
  <si>
    <t>herbicid na bázi účinné látky Glyphosate (koncentr. dle návodu k použití, orientačně  0,0006 l/m2)</t>
  </si>
  <si>
    <t>půdní kondicioner  (množství dle návodu k použití, orientačně  
1 kg/m3 zeminy, tj. 0,3 kg/strom)</t>
  </si>
  <si>
    <t>kombinované hnojivo (dávka dle návodu k použití, orientačně 
50 g/m2) - záhony + trávník</t>
  </si>
  <si>
    <t>Výměry byly odměřeny z výkr. částí  stavebního objektu SO 801 - SADOVÉ A TERÉNNÍ ÚPRAVY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</si>
  <si>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</si>
  <si>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</si>
  <si>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</si>
  <si>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</si>
  <si>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</si>
  <si>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</si>
  <si>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</si>
  <si>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</si>
  <si>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</si>
  <si>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</si>
  <si>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</si>
  <si>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</si>
  <si>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</si>
  <si>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</si>
  <si>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</si>
  <si>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</si>
  <si>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</si>
  <si>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</si>
  <si>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</si>
  <si>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</si>
  <si>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</si>
  <si>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31.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</si>
  <si>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</si>
  <si>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</si>
  <si>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</si>
  <si>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</si>
  <si>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</si>
  <si>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</si>
  <si>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</si>
  <si>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</si>
  <si>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</si>
  <si>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</si>
  <si>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</si>
  <si>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</si>
  <si>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</si>
  <si>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</si>
  <si>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</si>
  <si>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</si>
  <si>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</si>
  <si>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</si>
  <si>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</si>
  <si>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</si>
  <si>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</si>
  <si>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</si>
  <si>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</si>
  <si>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</si>
  <si>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</si>
  <si>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</si>
  <si>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</si>
  <si>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</si>
  <si>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</si>
  <si>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Výkaz výměr - SO 801</t>
  </si>
  <si>
    <t>SO 801 výkaz výměr -  ošetřování dřevin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</si>
</sst>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"/>
  </numFmts>
  <fonts count="28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2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 CE"/>
      <charset val="238"/>
    </font>
    <font>
      <sz val="8"/>
      <name val="Symbol"/>
      <family val="1"/>
      <charset val="2"/>
    </font>
    <font>
      <sz val="8"/>
      <name val="Arial Narrow"/>
      <family val="2"/>
      <charset val="238"/>
    </font>
    <font>
      <b/>
      <sz val="8"/>
      <name val="Arial Narrow"/>
      <family val="2"/>
      <charset val="238"/>
    </font>
    <font>
      <sz val="9"/>
      <color indexed="8"/>
      <name val="Arial Narrow"/>
      <family val="2"/>
      <charset val="238"/>
    </font>
    <font>
      <sz val="9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name val="Calibri"/>
      <family val="2"/>
      <charset val="238"/>
    </font>
    <font>
      <b/>
      <i/>
      <sz val="16"/>
      <name val="Arial Narrow"/>
      <family val="2"/>
      <charset val="238"/>
    </font>
    <font>
      <i/>
      <sz val="16"/>
      <name val="Arial Narrow"/>
      <family val="2"/>
      <charset val="238"/>
    </font>
    <font>
      <i/>
      <sz val="16"/>
      <color indexed="8"/>
      <name val="Calibri"/>
      <family val="2"/>
      <charset val="238"/>
    </font>
    <font>
      <b/>
      <sz val="11"/>
      <color indexed="8"/>
      <name val="Arial Narrow"/>
      <family val="2"/>
      <charset val="238"/>
    </font>
    <font>
      <i/>
      <u/>
      <sz val="10"/>
      <name val="Arial Narrow"/>
      <family val="2"/>
      <charset val="238"/>
    </font>
    <font>
      <i/>
      <sz val="10"/>
      <name val="Arial Narrow"/>
      <family val="2"/>
      <charset val="238"/>
    </font>
    <font>
      <i/>
      <sz val="9"/>
      <name val="Arial Narrow"/>
      <family val="2"/>
      <charset val="238"/>
    </font>
    <font>
      <b/>
      <i/>
      <u/>
      <sz val="9"/>
      <name val="Arial Narrow"/>
      <family val="2"/>
      <charset val="238"/>
    </font>
    <font>
      <b/>
      <sz val="9"/>
      <name val="Arial Narrow"/>
      <family val="2"/>
      <charset val="238"/>
    </font>
    <font>
      <b/>
      <i/>
      <sz val="9"/>
      <name val="Arial Narrow"/>
      <family val="2"/>
      <charset val="238"/>
    </font>
    <font>
      <b/>
      <sz val="10"/>
      <name val="Arial Narrow"/>
      <family val="2"/>
      <charset val="238"/>
    </font>
    <font>
      <i/>
      <sz val="11"/>
      <name val="Arial Narrow"/>
      <family val="2"/>
      <charset val="238"/>
    </font>
    <font>
      <i/>
      <sz val="11"/>
      <color indexed="8"/>
      <name val="Calibri"/>
      <family val="2"/>
      <charset val="238"/>
    </font>
    <font>
      <b/>
      <i/>
      <sz val="1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1" fontId="3" fillId="0" borderId="0" xfId="0" applyNumberFormat="1" applyFont="1"/>
    <xf numFmtId="49" fontId="3" fillId="0" borderId="0" xfId="0" applyNumberFormat="1" applyFont="1" applyAlignment="1">
      <alignment horizontal="right"/>
    </xf>
    <xf numFmtId="0" fontId="3" fillId="0" borderId="0" xfId="0" applyFont="1" applyAlignment="1">
      <alignment vertical="center" wrapText="1"/>
    </xf>
    <xf numFmtId="3" fontId="3" fillId="0" borderId="0" xfId="0" applyNumberFormat="1" applyFont="1"/>
    <xf numFmtId="0" fontId="4" fillId="0" borderId="1" xfId="0" applyFont="1" applyBorder="1" applyAlignment="1">
      <alignment horizontal="center"/>
    </xf>
    <xf numFmtId="0" fontId="4" fillId="0" borderId="2" xfId="0" applyFont="1" applyBorder="1"/>
    <xf numFmtId="0" fontId="5" fillId="0" borderId="2" xfId="0" applyFont="1" applyBorder="1" applyAlignment="1">
      <alignment horizontal="center" wrapText="1"/>
    </xf>
    <xf numFmtId="1" fontId="5" fillId="0" borderId="2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wrapText="1"/>
    </xf>
    <xf numFmtId="0" fontId="4" fillId="0" borderId="4" xfId="0" applyFont="1" applyBorder="1" applyAlignment="1">
      <alignment vertical="center" wrapText="1"/>
    </xf>
    <xf numFmtId="3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3" fontId="6" fillId="0" borderId="7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3" fontId="6" fillId="0" borderId="9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indent="1"/>
    </xf>
    <xf numFmtId="0" fontId="8" fillId="0" borderId="10" xfId="0" applyFont="1" applyFill="1" applyBorder="1" applyAlignment="1">
      <alignment horizontal="left" vertical="center" indent="1"/>
    </xf>
    <xf numFmtId="0" fontId="6" fillId="0" borderId="6" xfId="0" applyFont="1" applyBorder="1" applyAlignment="1">
      <alignment vertical="center" wrapText="1"/>
    </xf>
    <xf numFmtId="0" fontId="8" fillId="0" borderId="11" xfId="0" applyFont="1" applyBorder="1" applyAlignment="1">
      <alignment horizontal="left" vertical="center" indent="1"/>
    </xf>
    <xf numFmtId="0" fontId="6" fillId="0" borderId="12" xfId="0" applyFont="1" applyBorder="1" applyAlignment="1">
      <alignment horizontal="center" vertical="center"/>
    </xf>
    <xf numFmtId="1" fontId="6" fillId="0" borderId="12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vertical="center" wrapText="1"/>
    </xf>
    <xf numFmtId="3" fontId="6" fillId="0" borderId="14" xfId="0" applyNumberFormat="1" applyFont="1" applyBorder="1" applyAlignment="1">
      <alignment horizontal="center" vertical="center" wrapText="1"/>
    </xf>
    <xf numFmtId="0" fontId="6" fillId="0" borderId="0" xfId="0" applyFont="1" applyBorder="1"/>
    <xf numFmtId="1" fontId="6" fillId="0" borderId="0" xfId="0" applyNumberFormat="1" applyFont="1" applyBorder="1"/>
    <xf numFmtId="0" fontId="2" fillId="0" borderId="15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1" fontId="2" fillId="0" borderId="0" xfId="0" applyNumberFormat="1" applyFont="1" applyBorder="1"/>
    <xf numFmtId="49" fontId="2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vertical="center" wrapText="1"/>
    </xf>
    <xf numFmtId="3" fontId="0" fillId="0" borderId="0" xfId="0" applyNumberFormat="1"/>
    <xf numFmtId="0" fontId="6" fillId="0" borderId="16" xfId="0" applyFont="1" applyBorder="1"/>
    <xf numFmtId="0" fontId="6" fillId="0" borderId="17" xfId="0" applyFont="1" applyBorder="1"/>
    <xf numFmtId="0" fontId="6" fillId="0" borderId="17" xfId="0" applyFont="1" applyBorder="1" applyAlignment="1">
      <alignment horizontal="right"/>
    </xf>
    <xf numFmtId="1" fontId="6" fillId="0" borderId="17" xfId="0" applyNumberFormat="1" applyFont="1" applyBorder="1"/>
    <xf numFmtId="49" fontId="6" fillId="0" borderId="17" xfId="0" applyNumberFormat="1" applyFont="1" applyBorder="1" applyAlignment="1">
      <alignment horizontal="right"/>
    </xf>
    <xf numFmtId="0" fontId="6" fillId="0" borderId="17" xfId="0" applyFont="1" applyBorder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1" fontId="6" fillId="0" borderId="0" xfId="0" applyNumberFormat="1" applyFont="1"/>
    <xf numFmtId="49" fontId="6" fillId="0" borderId="0" xfId="0" applyNumberFormat="1" applyFont="1" applyAlignment="1">
      <alignment horizontal="right"/>
    </xf>
    <xf numFmtId="0" fontId="6" fillId="0" borderId="0" xfId="0" applyFont="1" applyAlignment="1">
      <alignment vertical="center" wrapText="1"/>
    </xf>
    <xf numFmtId="3" fontId="6" fillId="0" borderId="0" xfId="0" applyNumberFormat="1" applyFont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vertical="center" wrapText="1"/>
    </xf>
    <xf numFmtId="3" fontId="2" fillId="0" borderId="0" xfId="0" applyNumberFormat="1" applyFont="1"/>
    <xf numFmtId="0" fontId="6" fillId="0" borderId="0" xfId="0" applyFont="1" applyFill="1" applyBorder="1" applyAlignment="1">
      <alignment horizontal="left" vertical="center" wrapText="1" inden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 indent="1"/>
    </xf>
    <xf numFmtId="0" fontId="11" fillId="0" borderId="0" xfId="0" applyFont="1"/>
    <xf numFmtId="3" fontId="11" fillId="0" borderId="0" xfId="0" applyNumberFormat="1" applyFont="1"/>
    <xf numFmtId="0" fontId="3" fillId="0" borderId="0" xfId="0" applyFont="1" applyFill="1" applyAlignment="1">
      <alignment horizontal="left" vertical="center" wrapText="1" indent="1"/>
    </xf>
    <xf numFmtId="0" fontId="3" fillId="0" borderId="0" xfId="0" applyFont="1" applyFill="1" applyAlignment="1">
      <alignment horizontal="center" vertical="center" wrapText="1"/>
    </xf>
    <xf numFmtId="0" fontId="12" fillId="0" borderId="0" xfId="0" applyFont="1"/>
    <xf numFmtId="0" fontId="7" fillId="0" borderId="5" xfId="0" applyFont="1" applyBorder="1" applyAlignment="1">
      <alignment horizontal="left" vertical="center"/>
    </xf>
    <xf numFmtId="1" fontId="6" fillId="0" borderId="18" xfId="0" applyNumberFormat="1" applyFont="1" applyBorder="1" applyAlignment="1">
      <alignment horizontal="center" vertical="center"/>
    </xf>
    <xf numFmtId="1" fontId="6" fillId="0" borderId="19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right"/>
    </xf>
    <xf numFmtId="1" fontId="6" fillId="0" borderId="17" xfId="0" applyNumberFormat="1" applyFont="1" applyBorder="1" applyAlignment="1">
      <alignment horizontal="right"/>
    </xf>
    <xf numFmtId="1" fontId="6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right"/>
    </xf>
    <xf numFmtId="1" fontId="0" fillId="0" borderId="0" xfId="0" applyNumberFormat="1"/>
    <xf numFmtId="1" fontId="11" fillId="0" borderId="0" xfId="0" applyNumberFormat="1" applyFont="1"/>
    <xf numFmtId="0" fontId="6" fillId="0" borderId="12" xfId="0" applyFont="1" applyBorder="1" applyAlignment="1">
      <alignment vertical="center" wrapText="1"/>
    </xf>
    <xf numFmtId="1" fontId="6" fillId="0" borderId="18" xfId="0" applyNumberFormat="1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1" fillId="0" borderId="0" xfId="0" applyFont="1"/>
    <xf numFmtId="0" fontId="14" fillId="0" borderId="0" xfId="0" applyFont="1" applyBorder="1"/>
    <xf numFmtId="0" fontId="15" fillId="0" borderId="0" xfId="0" applyFont="1" applyBorder="1"/>
    <xf numFmtId="0" fontId="15" fillId="0" borderId="0" xfId="0" applyFont="1" applyBorder="1" applyAlignment="1">
      <alignment horizontal="right"/>
    </xf>
    <xf numFmtId="1" fontId="15" fillId="0" borderId="0" xfId="0" applyNumberFormat="1" applyFont="1" applyBorder="1"/>
    <xf numFmtId="49" fontId="15" fillId="0" borderId="0" xfId="0" applyNumberFormat="1" applyFont="1" applyBorder="1" applyAlignment="1">
      <alignment horizontal="right"/>
    </xf>
    <xf numFmtId="0" fontId="15" fillId="0" borderId="0" xfId="0" applyFont="1" applyBorder="1" applyAlignment="1">
      <alignment vertical="center" wrapText="1"/>
    </xf>
    <xf numFmtId="3" fontId="15" fillId="0" borderId="0" xfId="0" applyNumberFormat="1" applyFont="1" applyBorder="1"/>
    <xf numFmtId="0" fontId="16" fillId="0" borderId="0" xfId="0" applyFont="1" applyBorder="1"/>
    <xf numFmtId="0" fontId="6" fillId="0" borderId="20" xfId="0" applyFont="1" applyBorder="1"/>
    <xf numFmtId="0" fontId="6" fillId="0" borderId="21" xfId="0" applyFont="1" applyBorder="1"/>
    <xf numFmtId="0" fontId="6" fillId="0" borderId="21" xfId="0" applyFont="1" applyBorder="1" applyAlignment="1">
      <alignment horizontal="right"/>
    </xf>
    <xf numFmtId="1" fontId="6" fillId="0" borderId="21" xfId="0" applyNumberFormat="1" applyFont="1" applyBorder="1"/>
    <xf numFmtId="49" fontId="6" fillId="0" borderId="21" xfId="0" applyNumberFormat="1" applyFont="1" applyBorder="1" applyAlignment="1">
      <alignment horizontal="right"/>
    </xf>
    <xf numFmtId="1" fontId="6" fillId="0" borderId="21" xfId="0" applyNumberFormat="1" applyFont="1" applyBorder="1" applyAlignment="1">
      <alignment horizontal="right"/>
    </xf>
    <xf numFmtId="0" fontId="6" fillId="0" borderId="21" xfId="0" applyFont="1" applyBorder="1" applyAlignment="1">
      <alignment vertical="center" wrapText="1"/>
    </xf>
    <xf numFmtId="3" fontId="6" fillId="0" borderId="22" xfId="0" applyNumberFormat="1" applyFont="1" applyBorder="1"/>
    <xf numFmtId="3" fontId="6" fillId="0" borderId="23" xfId="0" applyNumberFormat="1" applyFont="1" applyBorder="1"/>
    <xf numFmtId="3" fontId="17" fillId="0" borderId="24" xfId="0" applyNumberFormat="1" applyFont="1" applyBorder="1"/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center"/>
    </xf>
    <xf numFmtId="4" fontId="6" fillId="0" borderId="0" xfId="0" applyNumberFormat="1" applyFont="1" applyBorder="1"/>
    <xf numFmtId="0" fontId="18" fillId="0" borderId="25" xfId="0" applyFont="1" applyBorder="1" applyAlignment="1">
      <alignment vertical="center"/>
    </xf>
    <xf numFmtId="0" fontId="19" fillId="0" borderId="26" xfId="0" applyFont="1" applyBorder="1" applyAlignment="1">
      <alignment vertical="center" wrapText="1"/>
    </xf>
    <xf numFmtId="0" fontId="19" fillId="0" borderId="26" xfId="0" applyFont="1" applyBorder="1" applyAlignment="1">
      <alignment horizontal="center" vertical="center"/>
    </xf>
    <xf numFmtId="1" fontId="19" fillId="0" borderId="26" xfId="0" applyNumberFormat="1" applyFont="1" applyBorder="1" applyAlignment="1">
      <alignment vertical="center"/>
    </xf>
    <xf numFmtId="4" fontId="19" fillId="0" borderId="26" xfId="0" applyNumberFormat="1" applyFont="1" applyBorder="1" applyAlignment="1">
      <alignment vertical="center"/>
    </xf>
    <xf numFmtId="0" fontId="19" fillId="0" borderId="27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28" xfId="0" applyFont="1" applyBorder="1" applyAlignment="1">
      <alignment horizontal="left" vertical="center" indent="2"/>
    </xf>
    <xf numFmtId="0" fontId="19" fillId="0" borderId="0" xfId="0" applyFont="1" applyBorder="1" applyAlignment="1">
      <alignment vertical="center" wrapText="1"/>
    </xf>
    <xf numFmtId="3" fontId="19" fillId="0" borderId="0" xfId="0" applyNumberFormat="1" applyFont="1" applyBorder="1" applyAlignment="1">
      <alignment vertical="center"/>
    </xf>
    <xf numFmtId="1" fontId="19" fillId="0" borderId="0" xfId="0" applyNumberFormat="1" applyFont="1" applyBorder="1" applyAlignment="1">
      <alignment vertical="center"/>
    </xf>
    <xf numFmtId="0" fontId="19" fillId="0" borderId="29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4" fontId="19" fillId="0" borderId="0" xfId="0" applyNumberFormat="1" applyFont="1" applyBorder="1" applyAlignment="1">
      <alignment vertical="center"/>
    </xf>
    <xf numFmtId="0" fontId="19" fillId="0" borderId="28" xfId="0" applyFont="1" applyBorder="1" applyAlignment="1">
      <alignment horizontal="left" vertical="center" indent="4"/>
    </xf>
    <xf numFmtId="3" fontId="19" fillId="0" borderId="30" xfId="0" applyNumberFormat="1" applyFont="1" applyBorder="1" applyAlignment="1">
      <alignment vertical="center"/>
    </xf>
    <xf numFmtId="1" fontId="19" fillId="0" borderId="30" xfId="0" applyNumberFormat="1" applyFont="1" applyBorder="1" applyAlignment="1">
      <alignment vertical="center"/>
    </xf>
    <xf numFmtId="0" fontId="19" fillId="0" borderId="31" xfId="0" applyFont="1" applyBorder="1" applyAlignment="1">
      <alignment horizontal="left" vertical="center" indent="2"/>
    </xf>
    <xf numFmtId="0" fontId="19" fillId="0" borderId="30" xfId="0" applyFont="1" applyBorder="1" applyAlignment="1">
      <alignment vertical="center"/>
    </xf>
    <xf numFmtId="0" fontId="19" fillId="0" borderId="30" xfId="0" applyFont="1" applyBorder="1" applyAlignment="1">
      <alignment horizontal="center" vertical="center"/>
    </xf>
    <xf numFmtId="0" fontId="19" fillId="0" borderId="32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/>
    </xf>
    <xf numFmtId="1" fontId="20" fillId="0" borderId="0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0" fontId="21" fillId="0" borderId="33" xfId="0" applyFont="1" applyBorder="1" applyAlignment="1">
      <alignment horizontal="left" vertical="center"/>
    </xf>
    <xf numFmtId="0" fontId="20" fillId="0" borderId="34" xfId="0" applyFont="1" applyBorder="1" applyAlignment="1">
      <alignment vertical="center" wrapText="1"/>
    </xf>
    <xf numFmtId="0" fontId="20" fillId="0" borderId="34" xfId="0" applyFont="1" applyBorder="1" applyAlignment="1">
      <alignment horizontal="center" vertical="center"/>
    </xf>
    <xf numFmtId="1" fontId="20" fillId="0" borderId="34" xfId="0" applyNumberFormat="1" applyFont="1" applyBorder="1" applyAlignment="1">
      <alignment vertical="center"/>
    </xf>
    <xf numFmtId="4" fontId="20" fillId="0" borderId="34" xfId="0" applyNumberFormat="1" applyFont="1" applyBorder="1" applyAlignment="1">
      <alignment vertical="center"/>
    </xf>
    <xf numFmtId="0" fontId="20" fillId="0" borderId="35" xfId="0" applyFont="1" applyBorder="1" applyAlignment="1">
      <alignment vertical="center"/>
    </xf>
    <xf numFmtId="0" fontId="20" fillId="0" borderId="36" xfId="0" applyFont="1" applyBorder="1" applyAlignment="1">
      <alignment vertical="center"/>
    </xf>
    <xf numFmtId="0" fontId="20" fillId="0" borderId="8" xfId="0" applyFont="1" applyBorder="1" applyAlignment="1">
      <alignment vertical="center" wrapText="1"/>
    </xf>
    <xf numFmtId="0" fontId="20" fillId="0" borderId="8" xfId="0" applyFont="1" applyBorder="1" applyAlignment="1">
      <alignment horizontal="center" vertical="center"/>
    </xf>
    <xf numFmtId="1" fontId="20" fillId="0" borderId="8" xfId="0" applyNumberFormat="1" applyFont="1" applyBorder="1" applyAlignment="1">
      <alignment vertical="center"/>
    </xf>
    <xf numFmtId="4" fontId="20" fillId="0" borderId="8" xfId="0" applyNumberFormat="1" applyFont="1" applyBorder="1" applyAlignment="1">
      <alignment vertical="center"/>
    </xf>
    <xf numFmtId="0" fontId="20" fillId="0" borderId="37" xfId="0" applyFont="1" applyBorder="1" applyAlignment="1">
      <alignment vertical="center"/>
    </xf>
    <xf numFmtId="0" fontId="22" fillId="0" borderId="36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horizontal="center" vertical="center"/>
    </xf>
    <xf numFmtId="1" fontId="9" fillId="0" borderId="8" xfId="0" applyNumberFormat="1" applyFont="1" applyBorder="1" applyAlignment="1">
      <alignment vertical="center"/>
    </xf>
    <xf numFmtId="4" fontId="9" fillId="0" borderId="8" xfId="0" applyNumberFormat="1" applyFont="1" applyBorder="1" applyAlignment="1">
      <alignment vertical="center"/>
    </xf>
    <xf numFmtId="0" fontId="22" fillId="0" borderId="37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36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4" fontId="22" fillId="0" borderId="37" xfId="0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164" fontId="9" fillId="0" borderId="8" xfId="0" applyNumberFormat="1" applyFont="1" applyBorder="1" applyAlignment="1">
      <alignment vertical="center"/>
    </xf>
    <xf numFmtId="165" fontId="9" fillId="0" borderId="8" xfId="0" applyNumberFormat="1" applyFont="1" applyBorder="1" applyAlignment="1">
      <alignment vertical="center"/>
    </xf>
    <xf numFmtId="0" fontId="20" fillId="0" borderId="8" xfId="0" applyFont="1" applyBorder="1" applyAlignment="1">
      <alignment vertical="center"/>
    </xf>
    <xf numFmtId="164" fontId="20" fillId="0" borderId="8" xfId="0" applyNumberFormat="1" applyFont="1" applyBorder="1" applyAlignment="1">
      <alignment vertical="center"/>
    </xf>
    <xf numFmtId="4" fontId="23" fillId="0" borderId="37" xfId="0" applyNumberFormat="1" applyFont="1" applyBorder="1" applyAlignment="1">
      <alignment vertical="center"/>
    </xf>
    <xf numFmtId="0" fontId="21" fillId="0" borderId="36" xfId="0" applyFont="1" applyBorder="1" applyAlignment="1">
      <alignment horizontal="left" vertical="center"/>
    </xf>
    <xf numFmtId="0" fontId="9" fillId="0" borderId="36" xfId="0" applyFont="1" applyBorder="1" applyAlignment="1">
      <alignment horizontal="center" vertical="center"/>
    </xf>
    <xf numFmtId="0" fontId="9" fillId="0" borderId="38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20" fillId="0" borderId="36" xfId="0" applyFont="1" applyBorder="1" applyAlignment="1">
      <alignment horizontal="left" vertical="center"/>
    </xf>
    <xf numFmtId="0" fontId="9" fillId="0" borderId="37" xfId="0" applyFont="1" applyBorder="1" applyAlignment="1">
      <alignment vertical="center"/>
    </xf>
    <xf numFmtId="0" fontId="9" fillId="0" borderId="0" xfId="0" applyFont="1" applyBorder="1"/>
    <xf numFmtId="1" fontId="9" fillId="0" borderId="8" xfId="0" applyNumberFormat="1" applyFont="1" applyFill="1" applyBorder="1" applyAlignment="1">
      <alignment vertical="center"/>
    </xf>
    <xf numFmtId="164" fontId="9" fillId="0" borderId="8" xfId="0" applyNumberFormat="1" applyFont="1" applyFill="1" applyBorder="1" applyAlignment="1">
      <alignment vertical="center"/>
    </xf>
    <xf numFmtId="0" fontId="9" fillId="0" borderId="39" xfId="0" applyFont="1" applyBorder="1" applyAlignment="1">
      <alignment vertical="center"/>
    </xf>
    <xf numFmtId="0" fontId="9" fillId="0" borderId="38" xfId="0" applyFont="1" applyBorder="1" applyAlignment="1">
      <alignment horizontal="center" vertical="center"/>
    </xf>
    <xf numFmtId="164" fontId="9" fillId="0" borderId="38" xfId="0" applyNumberFormat="1" applyFont="1" applyFill="1" applyBorder="1" applyAlignment="1">
      <alignment vertical="center"/>
    </xf>
    <xf numFmtId="4" fontId="9" fillId="0" borderId="38" xfId="0" applyNumberFormat="1" applyFont="1" applyBorder="1" applyAlignment="1">
      <alignment vertical="center"/>
    </xf>
    <xf numFmtId="0" fontId="22" fillId="0" borderId="4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1" fontId="9" fillId="0" borderId="0" xfId="0" applyNumberFormat="1" applyFont="1" applyBorder="1" applyAlignment="1">
      <alignment vertical="center"/>
    </xf>
    <xf numFmtId="4" fontId="9" fillId="0" borderId="0" xfId="0" applyNumberFormat="1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9" fillId="0" borderId="25" xfId="0" applyFont="1" applyBorder="1" applyAlignment="1">
      <alignment vertical="center"/>
    </xf>
    <xf numFmtId="0" fontId="9" fillId="0" borderId="26" xfId="0" applyFont="1" applyBorder="1" applyAlignment="1">
      <alignment vertical="center"/>
    </xf>
    <xf numFmtId="0" fontId="9" fillId="0" borderId="26" xfId="0" applyFont="1" applyBorder="1" applyAlignment="1">
      <alignment horizontal="center" vertical="center"/>
    </xf>
    <xf numFmtId="1" fontId="9" fillId="0" borderId="26" xfId="0" applyNumberFormat="1" applyFont="1" applyBorder="1" applyAlignment="1">
      <alignment vertical="center"/>
    </xf>
    <xf numFmtId="4" fontId="9" fillId="0" borderId="26" xfId="0" applyNumberFormat="1" applyFont="1" applyBorder="1" applyAlignment="1">
      <alignment vertical="center"/>
    </xf>
    <xf numFmtId="0" fontId="22" fillId="0" borderId="27" xfId="0" applyFont="1" applyBorder="1" applyAlignment="1">
      <alignment vertical="center"/>
    </xf>
    <xf numFmtId="0" fontId="22" fillId="0" borderId="28" xfId="0" applyFont="1" applyBorder="1" applyAlignment="1">
      <alignment vertical="center"/>
    </xf>
    <xf numFmtId="0" fontId="22" fillId="0" borderId="29" xfId="0" applyFont="1" applyBorder="1" applyAlignment="1">
      <alignment vertical="center"/>
    </xf>
    <xf numFmtId="0" fontId="22" fillId="0" borderId="31" xfId="0" applyFont="1" applyBorder="1" applyAlignment="1">
      <alignment vertical="center"/>
    </xf>
    <xf numFmtId="0" fontId="9" fillId="0" borderId="30" xfId="0" applyFont="1" applyBorder="1" applyAlignment="1">
      <alignment vertical="center"/>
    </xf>
    <xf numFmtId="0" fontId="9" fillId="0" borderId="30" xfId="0" applyFont="1" applyBorder="1" applyAlignment="1">
      <alignment horizontal="center" vertical="center"/>
    </xf>
    <xf numFmtId="1" fontId="9" fillId="0" borderId="30" xfId="0" applyNumberFormat="1" applyFont="1" applyBorder="1" applyAlignment="1">
      <alignment vertical="center"/>
    </xf>
    <xf numFmtId="4" fontId="9" fillId="0" borderId="30" xfId="0" applyNumberFormat="1" applyFont="1" applyBorder="1" applyAlignment="1">
      <alignment vertical="center"/>
    </xf>
    <xf numFmtId="0" fontId="22" fillId="0" borderId="32" xfId="0" applyFont="1" applyBorder="1" applyAlignment="1">
      <alignment vertical="center"/>
    </xf>
    <xf numFmtId="0" fontId="9" fillId="0" borderId="28" xfId="0" applyFont="1" applyBorder="1" applyAlignment="1">
      <alignment vertical="center"/>
    </xf>
    <xf numFmtId="4" fontId="22" fillId="0" borderId="29" xfId="0" applyNumberFormat="1" applyFont="1" applyBorder="1" applyAlignment="1">
      <alignment vertical="center"/>
    </xf>
    <xf numFmtId="0" fontId="9" fillId="0" borderId="31" xfId="0" applyFont="1" applyBorder="1" applyAlignment="1">
      <alignment vertical="center"/>
    </xf>
    <xf numFmtId="4" fontId="22" fillId="0" borderId="32" xfId="0" applyNumberFormat="1" applyFont="1" applyBorder="1" applyAlignment="1">
      <alignment vertical="center"/>
    </xf>
    <xf numFmtId="0" fontId="22" fillId="0" borderId="0" xfId="0" applyFont="1" applyBorder="1" applyAlignment="1">
      <alignment horizontal="center" vertical="center"/>
    </xf>
    <xf numFmtId="1" fontId="22" fillId="0" borderId="0" xfId="0" applyNumberFormat="1" applyFont="1" applyBorder="1" applyAlignment="1">
      <alignment vertical="center"/>
    </xf>
    <xf numFmtId="4" fontId="22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horizontal="center"/>
    </xf>
    <xf numFmtId="1" fontId="9" fillId="0" borderId="0" xfId="0" applyNumberFormat="1" applyFont="1" applyBorder="1"/>
    <xf numFmtId="4" fontId="9" fillId="0" borderId="0" xfId="0" applyNumberFormat="1" applyFont="1" applyBorder="1"/>
    <xf numFmtId="0" fontId="22" fillId="0" borderId="0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/>
    <xf numFmtId="4" fontId="3" fillId="0" borderId="0" xfId="0" applyNumberFormat="1" applyFont="1" applyBorder="1"/>
    <xf numFmtId="0" fontId="24" fillId="0" borderId="0" xfId="0" applyFont="1" applyBorder="1"/>
    <xf numFmtId="1" fontId="9" fillId="0" borderId="6" xfId="0" applyNumberFormat="1" applyFont="1" applyBorder="1" applyAlignment="1">
      <alignment vertical="center"/>
    </xf>
    <xf numFmtId="1" fontId="9" fillId="0" borderId="38" xfId="0" applyNumberFormat="1" applyFont="1" applyBorder="1" applyAlignment="1">
      <alignment vertical="center"/>
    </xf>
    <xf numFmtId="0" fontId="19" fillId="0" borderId="0" xfId="0" applyFont="1" applyBorder="1" applyAlignment="1">
      <alignment horizontal="right" vertical="center"/>
    </xf>
    <xf numFmtId="3" fontId="19" fillId="0" borderId="0" xfId="0" applyNumberFormat="1" applyFont="1" applyBorder="1" applyAlignment="1">
      <alignment horizontal="right" vertical="center"/>
    </xf>
    <xf numFmtId="0" fontId="25" fillId="0" borderId="0" xfId="0" applyFont="1" applyBorder="1" applyAlignment="1">
      <alignment vertical="center"/>
    </xf>
    <xf numFmtId="0" fontId="26" fillId="0" borderId="0" xfId="0" applyFont="1" applyBorder="1"/>
    <xf numFmtId="3" fontId="26" fillId="0" borderId="0" xfId="0" applyNumberFormat="1" applyFont="1" applyBorder="1"/>
    <xf numFmtId="2" fontId="9" fillId="0" borderId="8" xfId="0" applyNumberFormat="1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9" fillId="0" borderId="0" xfId="0" applyFont="1" applyBorder="1" applyAlignment="1">
      <alignment horizontal="right" vertical="center"/>
    </xf>
    <xf numFmtId="0" fontId="20" fillId="0" borderId="0" xfId="0" applyFont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J129"/>
  <sheetViews>
    <sheetView tabSelected="1" workbookViewId="0">
      <selection activeCell="A2" sqref="A2"/>
    </sheetView>
  </sheetViews>
  <sheetFormatPr defaultRowHeight="15" outlineLevelRow="1" outlineLevelCol="1" x14ac:dyDescent="0.25"/>
  <cols>
    <col min="1" max="1" width="4.42578125" style="73" customWidth="1"/>
    <col min="2" max="2" width="19.42578125" bestFit="1" customWidth="1"/>
    <col min="3" max="3" width="5.28515625" customWidth="1"/>
    <col min="4" max="4" width="5.7109375" bestFit="1" customWidth="1"/>
    <col min="5" max="5" width="4.85546875" bestFit="1" customWidth="1"/>
    <col min="6" max="7" width="5.7109375" customWidth="1"/>
    <col min="8" max="8" width="30.28515625" customWidth="1"/>
    <col min="9" max="9" width="7.42578125" style="44" customWidth="1" outlineLevel="1"/>
    <col min="10" max="10" width="9.140625" customWidth="1" outlineLevel="1"/>
  </cols>
  <sheetData>
    <row r="1" spans="1:9" s="216" customFormat="1" ht="16.5" x14ac:dyDescent="0.25">
      <c r="A1" s="215" t="s">
        <v>90</v>
      </c>
      <c r="I1" s="217"/>
    </row>
    <row r="2" spans="1:9" s="94" customFormat="1" ht="21" x14ac:dyDescent="0.35">
      <c r="A2" s="87" t="s">
        <v>227</v>
      </c>
      <c r="B2" s="88"/>
      <c r="C2" s="89"/>
      <c r="D2" s="90"/>
      <c r="E2" s="91"/>
      <c r="F2" s="91"/>
      <c r="G2" s="91"/>
      <c r="H2" s="92"/>
      <c r="I2" s="93"/>
    </row>
    <row r="3" spans="1:9" s="36" customFormat="1" ht="12.75" x14ac:dyDescent="0.25">
      <c r="B3" s="105"/>
      <c r="C3" s="106"/>
      <c r="D3" s="37"/>
      <c r="E3" s="107"/>
      <c r="F3" s="107"/>
    </row>
    <row r="4" spans="1:9" s="36" customFormat="1" ht="12.75" x14ac:dyDescent="0.25">
      <c r="A4" s="36" t="s">
        <v>92</v>
      </c>
      <c r="B4" s="105"/>
      <c r="C4" s="106"/>
      <c r="D4" s="37"/>
      <c r="E4" s="107"/>
      <c r="F4" s="107"/>
    </row>
    <row r="5" spans="1:9" s="36" customFormat="1" ht="12.75" x14ac:dyDescent="0.25">
      <c r="A5" s="36" t="s">
        <v>91</v>
      </c>
      <c r="B5" s="105"/>
      <c r="C5" s="106"/>
      <c r="D5" s="37"/>
      <c r="E5" s="107"/>
      <c r="F5" s="107"/>
    </row>
    <row r="6" spans="1:9" ht="15.75" thickBot="1" x14ac:dyDescent="0.3">
      <c r="A6" s="1"/>
      <c r="B6" s="1"/>
      <c r="C6" s="2"/>
      <c r="D6" s="3"/>
      <c r="E6" s="4"/>
      <c r="F6" s="4"/>
      <c r="G6" s="4"/>
      <c r="H6" s="5"/>
      <c r="I6" s="6"/>
    </row>
    <row r="7" spans="1:9" ht="46.5" thickBot="1" x14ac:dyDescent="0.3">
      <c r="A7" s="7" t="s">
        <v>0</v>
      </c>
      <c r="B7" s="8" t="s">
        <v>1</v>
      </c>
      <c r="C7" s="9" t="s">
        <v>2</v>
      </c>
      <c r="D7" s="10" t="s">
        <v>3</v>
      </c>
      <c r="E7" s="11" t="s">
        <v>4</v>
      </c>
      <c r="F7" s="12" t="s">
        <v>15</v>
      </c>
      <c r="G7" s="12" t="s">
        <v>60</v>
      </c>
      <c r="H7" s="13" t="s">
        <v>5</v>
      </c>
      <c r="I7" s="14" t="s">
        <v>6</v>
      </c>
    </row>
    <row r="8" spans="1:9" x14ac:dyDescent="0.25">
      <c r="A8" s="15"/>
      <c r="B8" s="16"/>
      <c r="C8" s="17"/>
      <c r="D8" s="18"/>
      <c r="E8" s="19"/>
      <c r="F8" s="75"/>
      <c r="G8" s="75"/>
      <c r="H8" s="20"/>
      <c r="I8" s="21"/>
    </row>
    <row r="9" spans="1:9" x14ac:dyDescent="0.25">
      <c r="A9" s="74" t="s">
        <v>31</v>
      </c>
      <c r="B9" s="16"/>
      <c r="C9" s="17"/>
      <c r="D9" s="18"/>
      <c r="E9" s="19"/>
      <c r="F9" s="75"/>
      <c r="G9" s="75"/>
      <c r="H9" s="20"/>
      <c r="I9" s="21"/>
    </row>
    <row r="10" spans="1:9" x14ac:dyDescent="0.25">
      <c r="A10" s="27">
        <v>1</v>
      </c>
      <c r="B10" s="16" t="s">
        <v>16</v>
      </c>
      <c r="C10" s="22">
        <v>22</v>
      </c>
      <c r="D10" s="23">
        <v>7</v>
      </c>
      <c r="E10" s="24" t="s">
        <v>55</v>
      </c>
      <c r="F10" s="75"/>
      <c r="G10" s="75" t="s">
        <v>61</v>
      </c>
      <c r="H10" s="25"/>
      <c r="I10" s="26">
        <v>0</v>
      </c>
    </row>
    <row r="11" spans="1:9" x14ac:dyDescent="0.25">
      <c r="A11" s="27">
        <v>2</v>
      </c>
      <c r="B11" s="16" t="s">
        <v>16</v>
      </c>
      <c r="C11" s="24" t="s">
        <v>17</v>
      </c>
      <c r="D11" s="24" t="s">
        <v>9</v>
      </c>
      <c r="E11" s="24" t="s">
        <v>55</v>
      </c>
      <c r="F11" s="75"/>
      <c r="G11" s="75" t="s">
        <v>61</v>
      </c>
      <c r="H11" s="25"/>
      <c r="I11" s="26">
        <v>0</v>
      </c>
    </row>
    <row r="12" spans="1:9" x14ac:dyDescent="0.25">
      <c r="A12" s="28">
        <v>3</v>
      </c>
      <c r="B12" s="29" t="s">
        <v>16</v>
      </c>
      <c r="C12" s="22">
        <v>18</v>
      </c>
      <c r="D12" s="23">
        <v>6</v>
      </c>
      <c r="E12" s="24" t="s">
        <v>55</v>
      </c>
      <c r="F12" s="75"/>
      <c r="G12" s="75" t="s">
        <v>61</v>
      </c>
      <c r="H12" s="25"/>
      <c r="I12" s="26">
        <v>0</v>
      </c>
    </row>
    <row r="13" spans="1:9" x14ac:dyDescent="0.25">
      <c r="A13" s="28">
        <v>4</v>
      </c>
      <c r="B13" s="16" t="s">
        <v>16</v>
      </c>
      <c r="C13" s="22">
        <v>18</v>
      </c>
      <c r="D13" s="23">
        <v>6</v>
      </c>
      <c r="E13" s="24" t="s">
        <v>55</v>
      </c>
      <c r="F13" s="75"/>
      <c r="G13" s="75" t="s">
        <v>61</v>
      </c>
      <c r="H13" s="25"/>
      <c r="I13" s="26">
        <v>0</v>
      </c>
    </row>
    <row r="14" spans="1:9" x14ac:dyDescent="0.25">
      <c r="A14" s="28">
        <v>5</v>
      </c>
      <c r="B14" s="16" t="s">
        <v>16</v>
      </c>
      <c r="C14" s="22">
        <v>18</v>
      </c>
      <c r="D14" s="23">
        <v>6</v>
      </c>
      <c r="E14" s="24" t="s">
        <v>55</v>
      </c>
      <c r="F14" s="75"/>
      <c r="G14" s="75" t="s">
        <v>61</v>
      </c>
      <c r="H14" s="25"/>
      <c r="I14" s="26">
        <v>0</v>
      </c>
    </row>
    <row r="15" spans="1:9" x14ac:dyDescent="0.25">
      <c r="A15" s="28">
        <v>6</v>
      </c>
      <c r="B15" s="29" t="s">
        <v>16</v>
      </c>
      <c r="C15" s="22">
        <v>22</v>
      </c>
      <c r="D15" s="23">
        <v>7</v>
      </c>
      <c r="E15" s="24" t="s">
        <v>55</v>
      </c>
      <c r="F15" s="75"/>
      <c r="G15" s="75" t="s">
        <v>61</v>
      </c>
      <c r="H15" s="25"/>
      <c r="I15" s="26">
        <v>0</v>
      </c>
    </row>
    <row r="16" spans="1:9" x14ac:dyDescent="0.25">
      <c r="A16" s="28">
        <v>7</v>
      </c>
      <c r="B16" s="16" t="s">
        <v>16</v>
      </c>
      <c r="C16" s="22">
        <v>20</v>
      </c>
      <c r="D16" s="23">
        <v>6</v>
      </c>
      <c r="E16" s="24" t="s">
        <v>55</v>
      </c>
      <c r="F16" s="75"/>
      <c r="G16" s="75" t="s">
        <v>61</v>
      </c>
      <c r="H16" s="25"/>
      <c r="I16" s="26">
        <v>0</v>
      </c>
    </row>
    <row r="17" spans="1:9" x14ac:dyDescent="0.25">
      <c r="A17" s="28">
        <v>8</v>
      </c>
      <c r="B17" s="16" t="s">
        <v>16</v>
      </c>
      <c r="C17" s="22">
        <v>15</v>
      </c>
      <c r="D17" s="23">
        <v>6</v>
      </c>
      <c r="E17" s="24" t="s">
        <v>55</v>
      </c>
      <c r="F17" s="75"/>
      <c r="G17" s="75" t="s">
        <v>61</v>
      </c>
      <c r="H17" s="25"/>
      <c r="I17" s="26">
        <v>0</v>
      </c>
    </row>
    <row r="18" spans="1:9" x14ac:dyDescent="0.25">
      <c r="A18" s="28">
        <v>9</v>
      </c>
      <c r="B18" s="16" t="s">
        <v>16</v>
      </c>
      <c r="C18" s="22">
        <v>20</v>
      </c>
      <c r="D18" s="23">
        <v>6</v>
      </c>
      <c r="E18" s="24" t="s">
        <v>55</v>
      </c>
      <c r="F18" s="75"/>
      <c r="G18" s="75" t="s">
        <v>61</v>
      </c>
      <c r="H18" s="25"/>
      <c r="I18" s="26">
        <v>0</v>
      </c>
    </row>
    <row r="19" spans="1:9" x14ac:dyDescent="0.25">
      <c r="A19" s="28">
        <v>10</v>
      </c>
      <c r="B19" s="16" t="s">
        <v>16</v>
      </c>
      <c r="C19" s="22">
        <v>16</v>
      </c>
      <c r="D19" s="23">
        <v>6</v>
      </c>
      <c r="E19" s="24" t="s">
        <v>55</v>
      </c>
      <c r="F19" s="75"/>
      <c r="G19" s="75" t="s">
        <v>61</v>
      </c>
      <c r="H19" s="25"/>
      <c r="I19" s="26">
        <v>0</v>
      </c>
    </row>
    <row r="20" spans="1:9" x14ac:dyDescent="0.25">
      <c r="A20" s="28">
        <v>11</v>
      </c>
      <c r="B20" s="16" t="s">
        <v>16</v>
      </c>
      <c r="C20" s="22">
        <v>24</v>
      </c>
      <c r="D20" s="23">
        <v>8</v>
      </c>
      <c r="E20" s="24" t="s">
        <v>55</v>
      </c>
      <c r="F20" s="75"/>
      <c r="G20" s="75" t="s">
        <v>61</v>
      </c>
      <c r="H20" s="25"/>
      <c r="I20" s="26">
        <v>0</v>
      </c>
    </row>
    <row r="21" spans="1:9" x14ac:dyDescent="0.25">
      <c r="A21" s="28">
        <v>12</v>
      </c>
      <c r="B21" s="16" t="s">
        <v>16</v>
      </c>
      <c r="C21" s="22">
        <v>18</v>
      </c>
      <c r="D21" s="23">
        <v>7</v>
      </c>
      <c r="E21" s="24" t="s">
        <v>55</v>
      </c>
      <c r="F21" s="75"/>
      <c r="G21" s="75" t="s">
        <v>61</v>
      </c>
      <c r="H21" s="25"/>
      <c r="I21" s="26">
        <v>0</v>
      </c>
    </row>
    <row r="22" spans="1:9" x14ac:dyDescent="0.25">
      <c r="A22" s="28">
        <v>13</v>
      </c>
      <c r="B22" s="16" t="s">
        <v>18</v>
      </c>
      <c r="C22" s="22">
        <v>20</v>
      </c>
      <c r="D22" s="23">
        <v>5</v>
      </c>
      <c r="E22" s="24" t="s">
        <v>56</v>
      </c>
      <c r="F22" s="75"/>
      <c r="G22" s="75" t="s">
        <v>61</v>
      </c>
      <c r="H22" s="25"/>
      <c r="I22" s="26">
        <v>0</v>
      </c>
    </row>
    <row r="23" spans="1:9" x14ac:dyDescent="0.25">
      <c r="A23" s="28">
        <v>14</v>
      </c>
      <c r="B23" s="16" t="s">
        <v>19</v>
      </c>
      <c r="C23" s="22">
        <v>14</v>
      </c>
      <c r="D23" s="23">
        <v>3</v>
      </c>
      <c r="E23" s="24" t="s">
        <v>56</v>
      </c>
      <c r="F23" s="75"/>
      <c r="G23" s="75" t="s">
        <v>10</v>
      </c>
      <c r="H23" s="25" t="s">
        <v>63</v>
      </c>
      <c r="I23" s="26">
        <v>0</v>
      </c>
    </row>
    <row r="24" spans="1:9" x14ac:dyDescent="0.25">
      <c r="A24" s="28">
        <v>15</v>
      </c>
      <c r="B24" s="16" t="s">
        <v>19</v>
      </c>
      <c r="C24" s="22" t="s">
        <v>62</v>
      </c>
      <c r="D24" s="23">
        <v>5</v>
      </c>
      <c r="E24" s="24" t="s">
        <v>56</v>
      </c>
      <c r="F24" s="75"/>
      <c r="G24" s="75" t="s">
        <v>10</v>
      </c>
      <c r="H24" s="25" t="s">
        <v>75</v>
      </c>
      <c r="I24" s="26">
        <v>0</v>
      </c>
    </row>
    <row r="25" spans="1:9" x14ac:dyDescent="0.25">
      <c r="A25" s="28">
        <v>16</v>
      </c>
      <c r="B25" s="16" t="s">
        <v>19</v>
      </c>
      <c r="C25" s="22">
        <v>20</v>
      </c>
      <c r="D25" s="23">
        <v>4</v>
      </c>
      <c r="E25" s="24" t="s">
        <v>56</v>
      </c>
      <c r="F25" s="75"/>
      <c r="G25" s="75" t="s">
        <v>10</v>
      </c>
      <c r="H25" s="25" t="s">
        <v>75</v>
      </c>
      <c r="I25" s="26">
        <v>0</v>
      </c>
    </row>
    <row r="26" spans="1:9" x14ac:dyDescent="0.25">
      <c r="A26" s="28">
        <v>17</v>
      </c>
      <c r="B26" s="16" t="s">
        <v>20</v>
      </c>
      <c r="C26" s="22">
        <v>12</v>
      </c>
      <c r="D26" s="23">
        <v>2</v>
      </c>
      <c r="E26" s="24" t="s">
        <v>56</v>
      </c>
      <c r="F26" s="75"/>
      <c r="G26" s="75" t="s">
        <v>7</v>
      </c>
      <c r="H26" s="25"/>
      <c r="I26" s="26"/>
    </row>
    <row r="27" spans="1:9" x14ac:dyDescent="0.25">
      <c r="A27" s="28">
        <v>18</v>
      </c>
      <c r="B27" s="16" t="s">
        <v>21</v>
      </c>
      <c r="C27" s="22">
        <v>10</v>
      </c>
      <c r="D27" s="23">
        <v>2</v>
      </c>
      <c r="E27" s="24" t="s">
        <v>56</v>
      </c>
      <c r="F27" s="75"/>
      <c r="G27" s="75" t="s">
        <v>7</v>
      </c>
      <c r="H27" s="25"/>
      <c r="I27" s="26"/>
    </row>
    <row r="28" spans="1:9" x14ac:dyDescent="0.25">
      <c r="A28" s="28">
        <v>19</v>
      </c>
      <c r="B28" s="16" t="s">
        <v>21</v>
      </c>
      <c r="C28" s="22">
        <v>12</v>
      </c>
      <c r="D28" s="23">
        <v>2</v>
      </c>
      <c r="E28" s="24" t="s">
        <v>56</v>
      </c>
      <c r="F28" s="75"/>
      <c r="G28" s="75" t="s">
        <v>8</v>
      </c>
      <c r="H28" s="25"/>
      <c r="I28" s="26"/>
    </row>
    <row r="29" spans="1:9" x14ac:dyDescent="0.25">
      <c r="A29" s="28">
        <v>20</v>
      </c>
      <c r="B29" s="16" t="s">
        <v>22</v>
      </c>
      <c r="C29" s="22">
        <v>14</v>
      </c>
      <c r="D29" s="23">
        <v>3</v>
      </c>
      <c r="E29" s="24" t="s">
        <v>56</v>
      </c>
      <c r="F29" s="75"/>
      <c r="G29" s="75" t="s">
        <v>8</v>
      </c>
      <c r="H29" s="25"/>
      <c r="I29" s="26"/>
    </row>
    <row r="30" spans="1:9" x14ac:dyDescent="0.25">
      <c r="A30" s="28">
        <v>21</v>
      </c>
      <c r="B30" s="16" t="s">
        <v>21</v>
      </c>
      <c r="C30" s="22">
        <v>10</v>
      </c>
      <c r="D30" s="23">
        <v>3</v>
      </c>
      <c r="E30" s="24" t="s">
        <v>56</v>
      </c>
      <c r="F30" s="75"/>
      <c r="G30" s="75" t="s">
        <v>8</v>
      </c>
      <c r="H30" s="25"/>
      <c r="I30" s="26"/>
    </row>
    <row r="31" spans="1:9" ht="25.5" x14ac:dyDescent="0.25">
      <c r="A31" s="28">
        <v>22</v>
      </c>
      <c r="B31" s="16" t="s">
        <v>26</v>
      </c>
      <c r="C31" s="22">
        <v>24</v>
      </c>
      <c r="D31" s="23">
        <v>5</v>
      </c>
      <c r="E31" s="24" t="s">
        <v>57</v>
      </c>
      <c r="F31" s="75"/>
      <c r="G31" s="75" t="s">
        <v>10</v>
      </c>
      <c r="H31" s="25" t="s">
        <v>64</v>
      </c>
      <c r="I31" s="26">
        <v>0</v>
      </c>
    </row>
    <row r="32" spans="1:9" x14ac:dyDescent="0.25">
      <c r="A32" s="28">
        <v>23</v>
      </c>
      <c r="B32" s="16" t="s">
        <v>23</v>
      </c>
      <c r="C32" s="22">
        <v>16</v>
      </c>
      <c r="D32" s="23">
        <v>4</v>
      </c>
      <c r="E32" s="24" t="s">
        <v>57</v>
      </c>
      <c r="F32" s="75"/>
      <c r="G32" s="75" t="s">
        <v>8</v>
      </c>
      <c r="H32" s="25" t="s">
        <v>65</v>
      </c>
      <c r="I32" s="26"/>
    </row>
    <row r="33" spans="1:9" x14ac:dyDescent="0.25">
      <c r="A33" s="28">
        <v>24</v>
      </c>
      <c r="B33" s="16" t="s">
        <v>18</v>
      </c>
      <c r="C33" s="22" t="s">
        <v>24</v>
      </c>
      <c r="D33" s="23">
        <v>6</v>
      </c>
      <c r="E33" s="24" t="s">
        <v>57</v>
      </c>
      <c r="F33" s="75"/>
      <c r="G33" s="75" t="s">
        <v>10</v>
      </c>
      <c r="H33" s="25" t="s">
        <v>66</v>
      </c>
      <c r="I33" s="26">
        <v>0</v>
      </c>
    </row>
    <row r="34" spans="1:9" x14ac:dyDescent="0.25">
      <c r="A34" s="28">
        <v>25</v>
      </c>
      <c r="B34" s="16" t="s">
        <v>25</v>
      </c>
      <c r="C34" s="22">
        <v>14</v>
      </c>
      <c r="D34" s="23">
        <v>3</v>
      </c>
      <c r="E34" s="24" t="s">
        <v>57</v>
      </c>
      <c r="F34" s="75"/>
      <c r="G34" s="75" t="s">
        <v>8</v>
      </c>
      <c r="H34" s="25" t="s">
        <v>67</v>
      </c>
      <c r="I34" s="26"/>
    </row>
    <row r="35" spans="1:9" x14ac:dyDescent="0.25">
      <c r="A35" s="28">
        <v>26</v>
      </c>
      <c r="B35" s="16" t="s">
        <v>25</v>
      </c>
      <c r="C35" s="22">
        <v>14</v>
      </c>
      <c r="D35" s="23">
        <v>3</v>
      </c>
      <c r="E35" s="24" t="s">
        <v>57</v>
      </c>
      <c r="F35" s="75"/>
      <c r="G35" s="75" t="s">
        <v>8</v>
      </c>
      <c r="H35" s="25" t="s">
        <v>67</v>
      </c>
      <c r="I35" s="26"/>
    </row>
    <row r="36" spans="1:9" x14ac:dyDescent="0.25">
      <c r="A36" s="28">
        <v>27</v>
      </c>
      <c r="B36" s="16" t="s">
        <v>26</v>
      </c>
      <c r="C36" s="22">
        <v>22</v>
      </c>
      <c r="D36" s="23">
        <v>6</v>
      </c>
      <c r="E36" s="24" t="s">
        <v>57</v>
      </c>
      <c r="F36" s="75"/>
      <c r="G36" s="75" t="s">
        <v>8</v>
      </c>
      <c r="H36" s="25" t="s">
        <v>68</v>
      </c>
      <c r="I36" s="26"/>
    </row>
    <row r="37" spans="1:9" x14ac:dyDescent="0.25">
      <c r="A37" s="28">
        <v>28</v>
      </c>
      <c r="B37" s="16" t="s">
        <v>16</v>
      </c>
      <c r="C37" s="22">
        <v>16</v>
      </c>
      <c r="D37" s="23">
        <v>7</v>
      </c>
      <c r="E37" s="24" t="s">
        <v>56</v>
      </c>
      <c r="F37" s="75"/>
      <c r="G37" s="75" t="s">
        <v>8</v>
      </c>
      <c r="H37" s="25" t="s">
        <v>76</v>
      </c>
      <c r="I37" s="26"/>
    </row>
    <row r="38" spans="1:9" x14ac:dyDescent="0.25">
      <c r="A38" s="28">
        <v>29</v>
      </c>
      <c r="B38" s="16" t="s">
        <v>25</v>
      </c>
      <c r="C38" s="22">
        <v>9</v>
      </c>
      <c r="D38" s="23">
        <v>2</v>
      </c>
      <c r="E38" s="24" t="s">
        <v>58</v>
      </c>
      <c r="F38" s="75"/>
      <c r="G38" s="75" t="s">
        <v>8</v>
      </c>
      <c r="H38" s="25" t="s">
        <v>69</v>
      </c>
      <c r="I38" s="26"/>
    </row>
    <row r="39" spans="1:9" x14ac:dyDescent="0.25">
      <c r="A39" s="28">
        <v>30</v>
      </c>
      <c r="B39" s="16" t="s">
        <v>16</v>
      </c>
      <c r="C39" s="22">
        <v>24</v>
      </c>
      <c r="D39" s="23">
        <v>8</v>
      </c>
      <c r="E39" s="24" t="s">
        <v>55</v>
      </c>
      <c r="F39" s="75"/>
      <c r="G39" s="75" t="s">
        <v>61</v>
      </c>
      <c r="H39" s="25"/>
      <c r="I39" s="26">
        <v>0</v>
      </c>
    </row>
    <row r="40" spans="1:9" x14ac:dyDescent="0.25">
      <c r="A40" s="28">
        <v>31</v>
      </c>
      <c r="B40" s="16" t="s">
        <v>16</v>
      </c>
      <c r="C40" s="22">
        <v>22</v>
      </c>
      <c r="D40" s="23">
        <v>10</v>
      </c>
      <c r="E40" s="24" t="s">
        <v>55</v>
      </c>
      <c r="F40" s="75"/>
      <c r="G40" s="75" t="s">
        <v>8</v>
      </c>
      <c r="H40" s="25"/>
      <c r="I40" s="26"/>
    </row>
    <row r="41" spans="1:9" x14ac:dyDescent="0.25">
      <c r="A41" s="28">
        <v>32</v>
      </c>
      <c r="B41" s="16" t="s">
        <v>27</v>
      </c>
      <c r="C41" s="22">
        <v>20</v>
      </c>
      <c r="D41" s="23">
        <v>6</v>
      </c>
      <c r="E41" s="24" t="s">
        <v>58</v>
      </c>
      <c r="F41" s="75"/>
      <c r="G41" s="75" t="s">
        <v>8</v>
      </c>
      <c r="H41" s="25" t="s">
        <v>70</v>
      </c>
      <c r="I41" s="26"/>
    </row>
    <row r="42" spans="1:9" x14ac:dyDescent="0.25">
      <c r="A42" s="28">
        <v>33</v>
      </c>
      <c r="B42" s="16" t="s">
        <v>27</v>
      </c>
      <c r="C42" s="22">
        <v>12</v>
      </c>
      <c r="D42" s="23">
        <v>4</v>
      </c>
      <c r="E42" s="24" t="s">
        <v>58</v>
      </c>
      <c r="F42" s="75"/>
      <c r="G42" s="75" t="s">
        <v>8</v>
      </c>
      <c r="H42" s="25" t="s">
        <v>71</v>
      </c>
      <c r="I42" s="26"/>
    </row>
    <row r="43" spans="1:9" x14ac:dyDescent="0.25">
      <c r="A43" s="28">
        <v>34</v>
      </c>
      <c r="B43" s="16" t="s">
        <v>22</v>
      </c>
      <c r="C43" s="22">
        <v>5</v>
      </c>
      <c r="D43" s="23">
        <v>2</v>
      </c>
      <c r="E43" s="24" t="s">
        <v>58</v>
      </c>
      <c r="F43" s="75"/>
      <c r="G43" s="75" t="s">
        <v>8</v>
      </c>
      <c r="H43" s="25"/>
      <c r="I43" s="26"/>
    </row>
    <row r="44" spans="1:9" x14ac:dyDescent="0.25">
      <c r="A44" s="28">
        <v>35</v>
      </c>
      <c r="B44" s="16" t="s">
        <v>16</v>
      </c>
      <c r="C44" s="22">
        <v>20</v>
      </c>
      <c r="D44" s="23">
        <v>9</v>
      </c>
      <c r="E44" s="24" t="s">
        <v>55</v>
      </c>
      <c r="F44" s="75"/>
      <c r="G44" s="75" t="s">
        <v>8</v>
      </c>
      <c r="H44" s="25"/>
      <c r="I44" s="26"/>
    </row>
    <row r="45" spans="1:9" x14ac:dyDescent="0.25">
      <c r="A45" s="28">
        <v>36</v>
      </c>
      <c r="B45" s="16" t="s">
        <v>16</v>
      </c>
      <c r="C45" s="22">
        <v>20</v>
      </c>
      <c r="D45" s="23">
        <v>9</v>
      </c>
      <c r="E45" s="24" t="s">
        <v>55</v>
      </c>
      <c r="F45" s="75"/>
      <c r="G45" s="75" t="s">
        <v>8</v>
      </c>
      <c r="H45" s="25"/>
      <c r="I45" s="26"/>
    </row>
    <row r="46" spans="1:9" x14ac:dyDescent="0.25">
      <c r="A46" s="28">
        <v>37</v>
      </c>
      <c r="B46" s="16" t="s">
        <v>27</v>
      </c>
      <c r="C46" s="22">
        <v>17</v>
      </c>
      <c r="D46" s="23">
        <v>4</v>
      </c>
      <c r="E46" s="24" t="s">
        <v>57</v>
      </c>
      <c r="F46" s="75"/>
      <c r="G46" s="75" t="s">
        <v>8</v>
      </c>
      <c r="H46" s="25" t="s">
        <v>72</v>
      </c>
      <c r="I46" s="26"/>
    </row>
    <row r="47" spans="1:9" x14ac:dyDescent="0.25">
      <c r="A47" s="28">
        <v>38</v>
      </c>
      <c r="B47" s="16" t="s">
        <v>27</v>
      </c>
      <c r="C47" s="22">
        <v>17</v>
      </c>
      <c r="D47" s="23">
        <v>4</v>
      </c>
      <c r="E47" s="24" t="s">
        <v>57</v>
      </c>
      <c r="F47" s="75"/>
      <c r="G47" s="75" t="s">
        <v>8</v>
      </c>
      <c r="H47" s="25" t="s">
        <v>72</v>
      </c>
      <c r="I47" s="26"/>
    </row>
    <row r="48" spans="1:9" x14ac:dyDescent="0.25">
      <c r="A48" s="28">
        <v>39</v>
      </c>
      <c r="B48" s="16" t="s">
        <v>27</v>
      </c>
      <c r="C48" s="22">
        <v>20</v>
      </c>
      <c r="D48" s="23">
        <v>4</v>
      </c>
      <c r="E48" s="24" t="s">
        <v>57</v>
      </c>
      <c r="F48" s="75"/>
      <c r="G48" s="75" t="s">
        <v>8</v>
      </c>
      <c r="H48" s="25" t="s">
        <v>72</v>
      </c>
      <c r="I48" s="26"/>
    </row>
    <row r="49" spans="1:9" x14ac:dyDescent="0.25">
      <c r="A49" s="28">
        <v>40</v>
      </c>
      <c r="B49" s="16" t="s">
        <v>27</v>
      </c>
      <c r="C49" s="22">
        <v>18</v>
      </c>
      <c r="D49" s="23">
        <v>4</v>
      </c>
      <c r="E49" s="24" t="s">
        <v>57</v>
      </c>
      <c r="F49" s="75"/>
      <c r="G49" s="75" t="s">
        <v>8</v>
      </c>
      <c r="H49" s="25" t="s">
        <v>72</v>
      </c>
      <c r="I49" s="26"/>
    </row>
    <row r="50" spans="1:9" x14ac:dyDescent="0.25">
      <c r="A50" s="28">
        <v>41</v>
      </c>
      <c r="B50" s="16" t="s">
        <v>19</v>
      </c>
      <c r="C50" s="22">
        <v>16</v>
      </c>
      <c r="D50" s="23">
        <v>6</v>
      </c>
      <c r="E50" s="24" t="s">
        <v>57</v>
      </c>
      <c r="F50" s="75"/>
      <c r="G50" s="75" t="s">
        <v>8</v>
      </c>
      <c r="H50" s="25" t="s">
        <v>73</v>
      </c>
      <c r="I50" s="26"/>
    </row>
    <row r="51" spans="1:9" x14ac:dyDescent="0.25">
      <c r="A51" s="28">
        <v>42</v>
      </c>
      <c r="B51" s="16" t="s">
        <v>19</v>
      </c>
      <c r="C51" s="22" t="s">
        <v>28</v>
      </c>
      <c r="D51" s="23">
        <v>4</v>
      </c>
      <c r="E51" s="24" t="s">
        <v>57</v>
      </c>
      <c r="F51" s="75"/>
      <c r="G51" s="75" t="s">
        <v>8</v>
      </c>
      <c r="H51" s="25" t="s">
        <v>73</v>
      </c>
      <c r="I51" s="26"/>
    </row>
    <row r="52" spans="1:9" x14ac:dyDescent="0.25">
      <c r="A52" s="28">
        <v>43</v>
      </c>
      <c r="B52" s="16" t="s">
        <v>19</v>
      </c>
      <c r="C52" s="22" t="s">
        <v>28</v>
      </c>
      <c r="D52" s="23">
        <v>4</v>
      </c>
      <c r="E52" s="24" t="s">
        <v>57</v>
      </c>
      <c r="F52" s="75"/>
      <c r="G52" s="75" t="s">
        <v>8</v>
      </c>
      <c r="H52" s="25" t="s">
        <v>73</v>
      </c>
      <c r="I52" s="26"/>
    </row>
    <row r="53" spans="1:9" x14ac:dyDescent="0.25">
      <c r="A53" s="28">
        <v>44</v>
      </c>
      <c r="B53" s="16" t="s">
        <v>19</v>
      </c>
      <c r="C53" s="22" t="s">
        <v>29</v>
      </c>
      <c r="D53" s="23">
        <v>5</v>
      </c>
      <c r="E53" s="24" t="s">
        <v>57</v>
      </c>
      <c r="F53" s="75"/>
      <c r="G53" s="75" t="s">
        <v>8</v>
      </c>
      <c r="H53" s="25" t="s">
        <v>73</v>
      </c>
      <c r="I53" s="26"/>
    </row>
    <row r="54" spans="1:9" x14ac:dyDescent="0.25">
      <c r="A54" s="28">
        <v>45</v>
      </c>
      <c r="B54" s="16" t="s">
        <v>19</v>
      </c>
      <c r="C54" s="22">
        <v>14</v>
      </c>
      <c r="D54" s="23">
        <v>5</v>
      </c>
      <c r="E54" s="24" t="s">
        <v>57</v>
      </c>
      <c r="F54" s="75"/>
      <c r="G54" s="75" t="s">
        <v>8</v>
      </c>
      <c r="H54" s="25" t="s">
        <v>73</v>
      </c>
      <c r="I54" s="26"/>
    </row>
    <row r="55" spans="1:9" x14ac:dyDescent="0.25">
      <c r="A55" s="28">
        <v>46</v>
      </c>
      <c r="B55" s="16" t="s">
        <v>19</v>
      </c>
      <c r="C55" s="22" t="s">
        <v>30</v>
      </c>
      <c r="D55" s="23">
        <v>4</v>
      </c>
      <c r="E55" s="24" t="s">
        <v>57</v>
      </c>
      <c r="F55" s="75"/>
      <c r="G55" s="75" t="s">
        <v>8</v>
      </c>
      <c r="H55" s="25" t="s">
        <v>73</v>
      </c>
      <c r="I55" s="26"/>
    </row>
    <row r="56" spans="1:9" x14ac:dyDescent="0.25">
      <c r="A56" s="28">
        <v>47</v>
      </c>
      <c r="B56" s="16" t="s">
        <v>74</v>
      </c>
      <c r="C56" s="22">
        <v>16</v>
      </c>
      <c r="D56" s="23">
        <v>5</v>
      </c>
      <c r="E56" s="24" t="s">
        <v>56</v>
      </c>
      <c r="F56" s="75"/>
      <c r="G56" s="75" t="s">
        <v>10</v>
      </c>
      <c r="H56" s="25"/>
      <c r="I56" s="26">
        <v>0</v>
      </c>
    </row>
    <row r="57" spans="1:9" x14ac:dyDescent="0.25">
      <c r="A57" s="28"/>
      <c r="B57" s="16"/>
      <c r="C57" s="22"/>
      <c r="D57" s="23"/>
      <c r="E57" s="24"/>
      <c r="F57" s="75"/>
      <c r="G57" s="75"/>
      <c r="H57" s="25"/>
      <c r="I57" s="26"/>
    </row>
    <row r="58" spans="1:9" x14ac:dyDescent="0.25">
      <c r="A58" s="74" t="s">
        <v>32</v>
      </c>
      <c r="B58" s="16"/>
      <c r="C58" s="22"/>
      <c r="D58" s="23"/>
      <c r="E58" s="24"/>
      <c r="F58" s="75"/>
      <c r="G58" s="75"/>
      <c r="H58" s="25"/>
      <c r="I58" s="26"/>
    </row>
    <row r="59" spans="1:9" x14ac:dyDescent="0.25">
      <c r="A59" s="28">
        <v>48</v>
      </c>
      <c r="B59" s="16" t="s">
        <v>40</v>
      </c>
      <c r="C59" s="22"/>
      <c r="D59" s="23"/>
      <c r="E59" s="24"/>
      <c r="F59" s="75">
        <v>14</v>
      </c>
      <c r="G59" s="75" t="s">
        <v>8</v>
      </c>
      <c r="H59" s="25"/>
      <c r="I59" s="26"/>
    </row>
    <row r="60" spans="1:9" x14ac:dyDescent="0.25">
      <c r="A60" s="28">
        <v>49</v>
      </c>
      <c r="B60" s="16" t="s">
        <v>33</v>
      </c>
      <c r="C60" s="22"/>
      <c r="D60" s="23"/>
      <c r="E60" s="24"/>
      <c r="F60" s="75">
        <v>30</v>
      </c>
      <c r="G60" s="75" t="s">
        <v>8</v>
      </c>
      <c r="H60" s="25" t="s">
        <v>35</v>
      </c>
      <c r="I60" s="26"/>
    </row>
    <row r="61" spans="1:9" x14ac:dyDescent="0.25">
      <c r="A61" s="28">
        <v>50</v>
      </c>
      <c r="B61" s="16" t="s">
        <v>34</v>
      </c>
      <c r="C61" s="22"/>
      <c r="D61" s="23"/>
      <c r="E61" s="24"/>
      <c r="F61" s="75">
        <v>23</v>
      </c>
      <c r="G61" s="75" t="s">
        <v>8</v>
      </c>
      <c r="H61" s="25"/>
      <c r="I61" s="26"/>
    </row>
    <row r="62" spans="1:9" x14ac:dyDescent="0.25">
      <c r="A62" s="28">
        <v>51</v>
      </c>
      <c r="B62" s="16" t="s">
        <v>40</v>
      </c>
      <c r="C62" s="22"/>
      <c r="D62" s="23"/>
      <c r="E62" s="24"/>
      <c r="F62" s="75">
        <v>20</v>
      </c>
      <c r="G62" s="75" t="s">
        <v>8</v>
      </c>
      <c r="H62" s="25"/>
      <c r="I62" s="26"/>
    </row>
    <row r="63" spans="1:9" ht="51" x14ac:dyDescent="0.25">
      <c r="A63" s="28">
        <v>52</v>
      </c>
      <c r="B63" s="29" t="s">
        <v>42</v>
      </c>
      <c r="C63" s="22"/>
      <c r="D63" s="23"/>
      <c r="E63" s="24"/>
      <c r="F63" s="75">
        <v>30</v>
      </c>
      <c r="G63" s="84" t="s">
        <v>89</v>
      </c>
      <c r="H63" s="25" t="s">
        <v>77</v>
      </c>
      <c r="I63" s="26">
        <v>0</v>
      </c>
    </row>
    <row r="64" spans="1:9" x14ac:dyDescent="0.25">
      <c r="A64" s="28">
        <v>53</v>
      </c>
      <c r="B64" s="16" t="s">
        <v>36</v>
      </c>
      <c r="C64" s="22"/>
      <c r="D64" s="23"/>
      <c r="E64" s="24"/>
      <c r="F64" s="75">
        <v>3</v>
      </c>
      <c r="G64" s="75" t="s">
        <v>8</v>
      </c>
      <c r="H64" s="25" t="s">
        <v>78</v>
      </c>
      <c r="I64" s="26"/>
    </row>
    <row r="65" spans="1:9" x14ac:dyDescent="0.25">
      <c r="A65" s="28">
        <v>54</v>
      </c>
      <c r="B65" s="16" t="s">
        <v>36</v>
      </c>
      <c r="C65" s="22"/>
      <c r="D65" s="23"/>
      <c r="E65" s="24"/>
      <c r="F65" s="75">
        <v>5</v>
      </c>
      <c r="G65" s="75" t="s">
        <v>8</v>
      </c>
      <c r="H65" s="25" t="s">
        <v>78</v>
      </c>
      <c r="I65" s="26"/>
    </row>
    <row r="66" spans="1:9" x14ac:dyDescent="0.25">
      <c r="A66" s="28">
        <v>55</v>
      </c>
      <c r="B66" s="16" t="s">
        <v>37</v>
      </c>
      <c r="C66" s="22"/>
      <c r="D66" s="23"/>
      <c r="E66" s="24"/>
      <c r="F66" s="75">
        <v>2</v>
      </c>
      <c r="G66" s="75" t="s">
        <v>8</v>
      </c>
      <c r="H66" s="25"/>
      <c r="I66" s="26"/>
    </row>
    <row r="67" spans="1:9" x14ac:dyDescent="0.25">
      <c r="A67" s="28">
        <v>56</v>
      </c>
      <c r="B67" s="16" t="s">
        <v>40</v>
      </c>
      <c r="C67" s="22"/>
      <c r="D67" s="23"/>
      <c r="E67" s="24"/>
      <c r="F67" s="75">
        <v>15</v>
      </c>
      <c r="G67" s="75" t="s">
        <v>85</v>
      </c>
      <c r="H67" s="25"/>
      <c r="I67" s="26">
        <v>0</v>
      </c>
    </row>
    <row r="68" spans="1:9" x14ac:dyDescent="0.25">
      <c r="A68" s="28">
        <v>57</v>
      </c>
      <c r="B68" s="16" t="s">
        <v>38</v>
      </c>
      <c r="C68" s="22"/>
      <c r="D68" s="23"/>
      <c r="E68" s="24"/>
      <c r="F68" s="75">
        <v>5</v>
      </c>
      <c r="G68" s="75" t="s">
        <v>8</v>
      </c>
      <c r="H68" s="25" t="s">
        <v>79</v>
      </c>
      <c r="I68" s="26"/>
    </row>
    <row r="69" spans="1:9" x14ac:dyDescent="0.25">
      <c r="A69" s="28">
        <v>58</v>
      </c>
      <c r="B69" s="16" t="s">
        <v>40</v>
      </c>
      <c r="C69" s="22"/>
      <c r="D69" s="23"/>
      <c r="E69" s="24"/>
      <c r="F69" s="75">
        <v>15</v>
      </c>
      <c r="G69" s="75" t="s">
        <v>8</v>
      </c>
      <c r="H69" s="25"/>
      <c r="I69" s="26"/>
    </row>
    <row r="70" spans="1:9" ht="25.5" x14ac:dyDescent="0.25">
      <c r="A70" s="28">
        <v>59</v>
      </c>
      <c r="B70" s="29" t="s">
        <v>39</v>
      </c>
      <c r="C70" s="22"/>
      <c r="D70" s="23"/>
      <c r="E70" s="24"/>
      <c r="F70" s="75">
        <v>8</v>
      </c>
      <c r="G70" s="75" t="s">
        <v>8</v>
      </c>
      <c r="H70" s="25" t="s">
        <v>80</v>
      </c>
      <c r="I70" s="26"/>
    </row>
    <row r="71" spans="1:9" x14ac:dyDescent="0.25">
      <c r="A71" s="28">
        <v>60</v>
      </c>
      <c r="B71" s="16" t="s">
        <v>33</v>
      </c>
      <c r="C71" s="22"/>
      <c r="D71" s="23"/>
      <c r="E71" s="24"/>
      <c r="F71" s="75">
        <v>20</v>
      </c>
      <c r="G71" s="75" t="s">
        <v>8</v>
      </c>
      <c r="H71" s="25" t="s">
        <v>81</v>
      </c>
      <c r="I71" s="26"/>
    </row>
    <row r="72" spans="1:9" x14ac:dyDescent="0.25">
      <c r="A72" s="28">
        <v>61</v>
      </c>
      <c r="B72" s="16" t="s">
        <v>41</v>
      </c>
      <c r="C72" s="22"/>
      <c r="D72" s="23"/>
      <c r="E72" s="24"/>
      <c r="F72" s="75">
        <v>43</v>
      </c>
      <c r="G72" s="75" t="s">
        <v>8</v>
      </c>
      <c r="H72" s="25" t="s">
        <v>82</v>
      </c>
      <c r="I72" s="26"/>
    </row>
    <row r="73" spans="1:9" x14ac:dyDescent="0.25">
      <c r="A73" s="28">
        <v>62</v>
      </c>
      <c r="B73" s="16" t="s">
        <v>33</v>
      </c>
      <c r="C73" s="22"/>
      <c r="D73" s="23"/>
      <c r="E73" s="24"/>
      <c r="F73" s="75">
        <v>30</v>
      </c>
      <c r="G73" s="75" t="s">
        <v>8</v>
      </c>
      <c r="H73" s="25" t="s">
        <v>81</v>
      </c>
      <c r="I73" s="26"/>
    </row>
    <row r="74" spans="1:9" x14ac:dyDescent="0.25">
      <c r="A74" s="28">
        <v>63</v>
      </c>
      <c r="B74" s="16" t="s">
        <v>41</v>
      </c>
      <c r="C74" s="22"/>
      <c r="D74" s="23"/>
      <c r="E74" s="24"/>
      <c r="F74" s="75">
        <v>29</v>
      </c>
      <c r="G74" s="75" t="s">
        <v>8</v>
      </c>
      <c r="H74" s="25" t="s">
        <v>82</v>
      </c>
      <c r="I74" s="26"/>
    </row>
    <row r="75" spans="1:9" x14ac:dyDescent="0.25">
      <c r="A75" s="28">
        <v>64</v>
      </c>
      <c r="B75" s="16" t="s">
        <v>40</v>
      </c>
      <c r="C75" s="22"/>
      <c r="D75" s="23"/>
      <c r="E75" s="24"/>
      <c r="F75" s="75">
        <v>44</v>
      </c>
      <c r="G75" s="75" t="s">
        <v>8</v>
      </c>
      <c r="H75" s="25"/>
      <c r="I75" s="26"/>
    </row>
    <row r="76" spans="1:9" ht="15.75" thickBot="1" x14ac:dyDescent="0.3">
      <c r="A76" s="30">
        <v>65</v>
      </c>
      <c r="B76" s="83" t="s">
        <v>59</v>
      </c>
      <c r="C76" s="31"/>
      <c r="D76" s="32"/>
      <c r="E76" s="33"/>
      <c r="F76" s="76">
        <v>6</v>
      </c>
      <c r="G76" s="76" t="s">
        <v>8</v>
      </c>
      <c r="H76" s="34"/>
      <c r="I76" s="35"/>
    </row>
    <row r="77" spans="1:9" outlineLevel="1" x14ac:dyDescent="0.25">
      <c r="A77" s="95"/>
      <c r="B77" s="96"/>
      <c r="C77" s="97"/>
      <c r="D77" s="98"/>
      <c r="E77" s="99"/>
      <c r="F77" s="100"/>
      <c r="G77" s="100"/>
      <c r="H77" s="101"/>
      <c r="I77" s="102"/>
    </row>
    <row r="78" spans="1:9" ht="16.5" outlineLevel="1" x14ac:dyDescent="0.3">
      <c r="A78" s="38" t="s">
        <v>169</v>
      </c>
      <c r="B78" s="39"/>
      <c r="C78" s="40"/>
      <c r="D78" s="41"/>
      <c r="E78" s="42"/>
      <c r="F78" s="77"/>
      <c r="G78" s="77"/>
      <c r="H78" s="43"/>
      <c r="I78" s="104">
        <f>SUM(I9:I76)</f>
        <v>0</v>
      </c>
    </row>
    <row r="79" spans="1:9" ht="15.75" outlineLevel="1" thickBot="1" x14ac:dyDescent="0.3">
      <c r="A79" s="45"/>
      <c r="B79" s="46"/>
      <c r="C79" s="47"/>
      <c r="D79" s="48"/>
      <c r="E79" s="49"/>
      <c r="F79" s="78"/>
      <c r="G79" s="78"/>
      <c r="H79" s="50"/>
      <c r="I79" s="103"/>
    </row>
    <row r="80" spans="1:9" outlineLevel="1" x14ac:dyDescent="0.25">
      <c r="A80" s="51"/>
      <c r="B80" s="51"/>
      <c r="C80" s="52"/>
      <c r="D80" s="53"/>
      <c r="E80" s="54"/>
      <c r="F80" s="79"/>
      <c r="G80" s="79"/>
      <c r="H80" s="55"/>
      <c r="I80" s="56"/>
    </row>
    <row r="81" spans="1:9" x14ac:dyDescent="0.25">
      <c r="A81" s="51"/>
      <c r="B81" s="51"/>
      <c r="C81" s="52"/>
      <c r="D81" s="53"/>
      <c r="E81" s="54"/>
      <c r="F81" s="79"/>
      <c r="G81" s="79"/>
      <c r="H81" s="55"/>
      <c r="I81" s="56"/>
    </row>
    <row r="82" spans="1:9" ht="15.75" x14ac:dyDescent="0.25">
      <c r="A82" s="57" t="s">
        <v>11</v>
      </c>
      <c r="B82" s="58"/>
      <c r="C82" s="59"/>
      <c r="D82" s="60"/>
      <c r="E82" s="61"/>
      <c r="F82" s="80"/>
      <c r="G82" s="80"/>
      <c r="H82" s="62"/>
      <c r="I82" s="63"/>
    </row>
    <row r="83" spans="1:9" x14ac:dyDescent="0.25">
      <c r="A83" s="85" t="s">
        <v>86</v>
      </c>
      <c r="B83" s="64"/>
      <c r="C83" s="65"/>
      <c r="F83" s="81"/>
      <c r="G83" s="81"/>
    </row>
    <row r="84" spans="1:9" x14ac:dyDescent="0.25">
      <c r="A84" s="66" t="s">
        <v>7</v>
      </c>
      <c r="B84" s="67" t="s">
        <v>12</v>
      </c>
      <c r="C84" s="68"/>
      <c r="D84" s="69"/>
      <c r="E84" s="69"/>
      <c r="F84" s="82"/>
      <c r="G84" s="82"/>
      <c r="H84" s="69"/>
      <c r="I84" s="70"/>
    </row>
    <row r="85" spans="1:9" x14ac:dyDescent="0.25">
      <c r="A85" s="66" t="s">
        <v>8</v>
      </c>
      <c r="B85" s="67" t="s">
        <v>13</v>
      </c>
      <c r="C85" s="68"/>
      <c r="D85" s="69"/>
      <c r="E85" s="69"/>
      <c r="F85" s="82"/>
      <c r="G85" s="82"/>
      <c r="H85" s="69"/>
      <c r="I85" s="70"/>
    </row>
    <row r="86" spans="1:9" x14ac:dyDescent="0.25">
      <c r="A86" s="72" t="s">
        <v>83</v>
      </c>
      <c r="B86" s="67" t="s">
        <v>84</v>
      </c>
      <c r="C86" s="72"/>
      <c r="D86" s="69"/>
      <c r="E86" s="69"/>
      <c r="F86" s="82"/>
      <c r="G86" s="82"/>
      <c r="H86" s="69"/>
      <c r="I86" s="70"/>
    </row>
    <row r="87" spans="1:9" x14ac:dyDescent="0.25">
      <c r="A87" s="66" t="s">
        <v>10</v>
      </c>
      <c r="B87" s="67" t="s">
        <v>14</v>
      </c>
      <c r="C87" s="71"/>
      <c r="D87" s="69"/>
      <c r="E87" s="69"/>
      <c r="F87" s="82"/>
      <c r="G87" s="82"/>
      <c r="H87" s="69"/>
      <c r="I87" s="70"/>
    </row>
    <row r="88" spans="1:9" x14ac:dyDescent="0.25">
      <c r="A88" s="72"/>
      <c r="B88" s="67"/>
      <c r="C88" s="72"/>
      <c r="D88" s="69"/>
      <c r="E88" s="69"/>
      <c r="F88" s="82"/>
      <c r="G88" s="82"/>
      <c r="H88" s="69"/>
      <c r="I88" s="70"/>
    </row>
    <row r="89" spans="1:9" x14ac:dyDescent="0.25">
      <c r="A89" s="86" t="s">
        <v>87</v>
      </c>
      <c r="F89" s="81"/>
      <c r="G89" s="81"/>
    </row>
    <row r="90" spans="1:9" x14ac:dyDescent="0.25">
      <c r="A90" s="66" t="s">
        <v>7</v>
      </c>
      <c r="B90" s="67" t="s">
        <v>12</v>
      </c>
      <c r="C90" s="68"/>
      <c r="D90" s="69"/>
      <c r="E90" s="69"/>
      <c r="F90" s="82"/>
      <c r="G90" s="82"/>
      <c r="H90" s="69"/>
      <c r="I90" s="70"/>
    </row>
    <row r="91" spans="1:9" x14ac:dyDescent="0.25">
      <c r="A91" s="66" t="s">
        <v>8</v>
      </c>
      <c r="B91" s="67" t="s">
        <v>13</v>
      </c>
      <c r="C91" s="68"/>
      <c r="D91" s="69"/>
      <c r="E91" s="69"/>
      <c r="F91" s="82"/>
      <c r="G91" s="82"/>
      <c r="H91" s="69"/>
      <c r="I91" s="70"/>
    </row>
    <row r="92" spans="1:9" x14ac:dyDescent="0.25">
      <c r="A92" s="72" t="s">
        <v>85</v>
      </c>
      <c r="B92" s="67" t="s">
        <v>88</v>
      </c>
      <c r="C92" s="72"/>
      <c r="D92" s="69"/>
      <c r="E92" s="69"/>
      <c r="F92" s="82"/>
      <c r="G92" s="82"/>
      <c r="H92" s="69"/>
      <c r="I92" s="70"/>
    </row>
    <row r="93" spans="1:9" x14ac:dyDescent="0.25">
      <c r="F93" s="81"/>
      <c r="G93" s="81"/>
    </row>
    <row r="96" spans="1:9" x14ac:dyDescent="0.25">
      <c r="A96" s="67"/>
      <c r="B96" s="67"/>
      <c r="C96" s="71"/>
      <c r="D96" s="69"/>
      <c r="E96" s="69"/>
      <c r="F96" s="82"/>
      <c r="G96" s="82"/>
      <c r="H96" s="69"/>
      <c r="I96" s="70"/>
    </row>
    <row r="97" spans="6:7" x14ac:dyDescent="0.25">
      <c r="F97" s="81"/>
      <c r="G97" s="81"/>
    </row>
    <row r="98" spans="6:7" x14ac:dyDescent="0.25">
      <c r="F98" s="81"/>
      <c r="G98" s="81"/>
    </row>
    <row r="99" spans="6:7" x14ac:dyDescent="0.25">
      <c r="F99" s="81"/>
      <c r="G99" s="81"/>
    </row>
    <row r="100" spans="6:7" x14ac:dyDescent="0.25">
      <c r="F100" s="81"/>
      <c r="G100" s="81"/>
    </row>
    <row r="101" spans="6:7" x14ac:dyDescent="0.25">
      <c r="F101" s="81"/>
      <c r="G101" s="81"/>
    </row>
    <row r="102" spans="6:7" x14ac:dyDescent="0.25">
      <c r="F102" s="81"/>
      <c r="G102" s="81"/>
    </row>
    <row r="103" spans="6:7" x14ac:dyDescent="0.25">
      <c r="F103" s="81"/>
      <c r="G103" s="81"/>
    </row>
    <row r="104" spans="6:7" x14ac:dyDescent="0.25">
      <c r="F104" s="81"/>
      <c r="G104" s="81"/>
    </row>
    <row r="105" spans="6:7" x14ac:dyDescent="0.25">
      <c r="F105" s="81"/>
      <c r="G105" s="81"/>
    </row>
    <row r="106" spans="6:7" x14ac:dyDescent="0.25">
      <c r="F106" s="81"/>
      <c r="G106" s="81"/>
    </row>
    <row r="107" spans="6:7" x14ac:dyDescent="0.25">
      <c r="F107" s="81"/>
      <c r="G107" s="81"/>
    </row>
    <row r="108" spans="6:7" x14ac:dyDescent="0.25">
      <c r="F108" s="81"/>
      <c r="G108" s="81"/>
    </row>
    <row r="109" spans="6:7" x14ac:dyDescent="0.25">
      <c r="F109" s="81"/>
      <c r="G109" s="81"/>
    </row>
    <row r="110" spans="6:7" x14ac:dyDescent="0.25">
      <c r="F110" s="81"/>
      <c r="G110" s="81"/>
    </row>
    <row r="111" spans="6:7" x14ac:dyDescent="0.25">
      <c r="F111" s="81"/>
      <c r="G111" s="81"/>
    </row>
    <row r="112" spans="6:7" x14ac:dyDescent="0.25">
      <c r="F112" s="81"/>
      <c r="G112" s="81"/>
    </row>
    <row r="113" spans="6:7" x14ac:dyDescent="0.25">
      <c r="F113" s="81"/>
      <c r="G113" s="81"/>
    </row>
    <row r="114" spans="6:7" x14ac:dyDescent="0.25">
      <c r="F114" s="81"/>
      <c r="G114" s="81"/>
    </row>
    <row r="115" spans="6:7" x14ac:dyDescent="0.25">
      <c r="F115" s="81"/>
      <c r="G115" s="81"/>
    </row>
    <row r="116" spans="6:7" x14ac:dyDescent="0.25">
      <c r="F116" s="81"/>
      <c r="G116" s="81"/>
    </row>
    <row r="117" spans="6:7" x14ac:dyDescent="0.25">
      <c r="F117" s="81"/>
      <c r="G117" s="81"/>
    </row>
    <row r="118" spans="6:7" x14ac:dyDescent="0.25">
      <c r="F118" s="81"/>
      <c r="G118" s="81"/>
    </row>
    <row r="119" spans="6:7" x14ac:dyDescent="0.25">
      <c r="F119" s="81"/>
      <c r="G119" s="81"/>
    </row>
    <row r="120" spans="6:7" x14ac:dyDescent="0.25">
      <c r="F120" s="81"/>
      <c r="G120" s="81"/>
    </row>
    <row r="121" spans="6:7" x14ac:dyDescent="0.25">
      <c r="F121" s="81"/>
      <c r="G121" s="81"/>
    </row>
    <row r="122" spans="6:7" x14ac:dyDescent="0.25">
      <c r="F122" s="81"/>
      <c r="G122" s="81"/>
    </row>
    <row r="123" spans="6:7" x14ac:dyDescent="0.25">
      <c r="F123" s="81"/>
      <c r="G123" s="81"/>
    </row>
    <row r="124" spans="6:7" x14ac:dyDescent="0.25">
      <c r="F124" s="81"/>
      <c r="G124" s="81"/>
    </row>
    <row r="125" spans="6:7" x14ac:dyDescent="0.25">
      <c r="F125" s="81"/>
      <c r="G125" s="81"/>
    </row>
    <row r="126" spans="6:7" x14ac:dyDescent="0.25">
      <c r="F126" s="81"/>
      <c r="G126" s="81"/>
    </row>
    <row r="127" spans="6:7" x14ac:dyDescent="0.25">
      <c r="F127" s="81"/>
      <c r="G127" s="81"/>
    </row>
    <row r="128" spans="6:7" x14ac:dyDescent="0.25">
      <c r="F128" s="81"/>
      <c r="G128" s="81"/>
    </row>
    <row r="129" spans="6:7" x14ac:dyDescent="0.25">
      <c r="F129" s="81"/>
      <c r="G129" s="81"/>
    </row>
  </sheetData>
  <phoneticPr fontId="13" type="noConversion"/>
  <pageMargins left="0.78740157499999996" right="0.36" top="0.57999999999999996" bottom="0.56999999999999995" header="0.4921259845" footer="0.4921259845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N552"/>
  <sheetViews>
    <sheetView showGridLines="0" workbookViewId="0">
      <selection activeCell="B2" sqref="B2"/>
    </sheetView>
  </sheetViews>
  <sheetFormatPr defaultColWidth="9.140625" defaultRowHeight="12.75" x14ac:dyDescent="0.2"/>
  <cols>
    <col min="1" max="1" width="3.140625" style="206" customWidth="1"/>
    <col min="2" max="2" width="11.7109375" style="206" customWidth="1"/>
    <col min="3" max="3" width="42" style="206" customWidth="1"/>
    <col min="4" max="4" width="5.42578125" style="207" bestFit="1" customWidth="1"/>
    <col min="5" max="5" width="4.7109375" style="208" customWidth="1"/>
    <col min="6" max="6" width="7.85546875" style="209" customWidth="1"/>
    <col min="7" max="7" width="6.85546875" style="209" bestFit="1" customWidth="1"/>
    <col min="8" max="8" width="7.7109375" style="210" customWidth="1"/>
    <col min="9" max="9" width="9.140625" style="206"/>
    <col min="10" max="10" width="9.42578125" style="206" bestFit="1" customWidth="1"/>
    <col min="11" max="16384" width="9.140625" style="206"/>
  </cols>
  <sheetData>
    <row r="1" spans="2:10" s="216" customFormat="1" ht="16.5" x14ac:dyDescent="0.25">
      <c r="B1" s="219" t="s">
        <v>90</v>
      </c>
      <c r="J1" s="217"/>
    </row>
    <row r="2" spans="2:10" s="94" customFormat="1" ht="21" x14ac:dyDescent="0.35">
      <c r="B2" s="87" t="s">
        <v>226</v>
      </c>
      <c r="C2" s="88"/>
      <c r="D2" s="89"/>
      <c r="E2" s="90"/>
      <c r="F2" s="91"/>
      <c r="G2" s="91"/>
      <c r="H2" s="91"/>
      <c r="I2" s="92"/>
      <c r="J2" s="93"/>
    </row>
    <row r="3" spans="2:10" s="36" customFormat="1" x14ac:dyDescent="0.25">
      <c r="B3" s="36" t="s">
        <v>174</v>
      </c>
      <c r="C3" s="105"/>
      <c r="D3" s="106"/>
      <c r="E3" s="37"/>
      <c r="F3" s="107"/>
      <c r="G3" s="107"/>
    </row>
    <row r="4" spans="2:10" s="36" customFormat="1" x14ac:dyDescent="0.25">
      <c r="B4" s="36" t="s">
        <v>170</v>
      </c>
      <c r="C4" s="105"/>
      <c r="D4" s="106"/>
      <c r="E4" s="37"/>
      <c r="F4" s="107"/>
      <c r="G4" s="107"/>
    </row>
    <row r="5" spans="2:10" s="36" customFormat="1" x14ac:dyDescent="0.25">
      <c r="B5" s="36" t="s">
        <v>93</v>
      </c>
      <c r="C5" s="105"/>
      <c r="D5" s="106"/>
      <c r="E5" s="37"/>
      <c r="F5" s="107"/>
      <c r="G5" s="107"/>
    </row>
    <row r="6" spans="2:10" s="36" customFormat="1" x14ac:dyDescent="0.25">
      <c r="C6" s="105"/>
      <c r="D6" s="106"/>
      <c r="E6" s="37"/>
      <c r="F6" s="107"/>
      <c r="G6" s="107"/>
    </row>
    <row r="7" spans="2:10" s="114" customFormat="1" x14ac:dyDescent="0.25">
      <c r="B7" s="108" t="s">
        <v>94</v>
      </c>
      <c r="C7" s="109"/>
      <c r="D7" s="110"/>
      <c r="E7" s="111"/>
      <c r="F7" s="112"/>
      <c r="G7" s="112"/>
      <c r="H7" s="113"/>
    </row>
    <row r="8" spans="2:10" s="114" customFormat="1" x14ac:dyDescent="0.25">
      <c r="B8" s="115" t="s">
        <v>158</v>
      </c>
      <c r="C8" s="116"/>
      <c r="F8" s="117">
        <v>35</v>
      </c>
      <c r="G8" s="118" t="s">
        <v>95</v>
      </c>
      <c r="H8" s="119"/>
    </row>
    <row r="9" spans="2:10" s="114" customFormat="1" x14ac:dyDescent="0.25">
      <c r="B9" s="115" t="s">
        <v>96</v>
      </c>
      <c r="C9" s="116"/>
      <c r="D9" s="120"/>
      <c r="E9" s="118"/>
      <c r="F9" s="117"/>
      <c r="G9" s="121"/>
      <c r="H9" s="119"/>
    </row>
    <row r="10" spans="2:10" s="114" customFormat="1" x14ac:dyDescent="0.25">
      <c r="B10" s="122" t="s">
        <v>97</v>
      </c>
      <c r="D10" s="213">
        <v>880</v>
      </c>
      <c r="E10" s="118" t="s">
        <v>95</v>
      </c>
      <c r="F10" s="117"/>
      <c r="G10" s="121"/>
      <c r="H10" s="119"/>
    </row>
    <row r="11" spans="2:10" s="114" customFormat="1" x14ac:dyDescent="0.25">
      <c r="B11" s="122" t="s">
        <v>98</v>
      </c>
      <c r="D11" s="214">
        <v>1710</v>
      </c>
      <c r="E11" s="118" t="s">
        <v>95</v>
      </c>
      <c r="F11" s="117"/>
      <c r="G11" s="121"/>
      <c r="H11" s="119"/>
    </row>
    <row r="12" spans="2:10" s="114" customFormat="1" x14ac:dyDescent="0.25">
      <c r="B12" s="115" t="s">
        <v>99</v>
      </c>
      <c r="D12" s="120"/>
      <c r="F12" s="123">
        <f>SUM(D10:D11)</f>
        <v>2590</v>
      </c>
      <c r="G12" s="124" t="s">
        <v>95</v>
      </c>
      <c r="H12" s="119"/>
    </row>
    <row r="13" spans="2:10" s="114" customFormat="1" x14ac:dyDescent="0.25">
      <c r="B13" s="125" t="s">
        <v>100</v>
      </c>
      <c r="C13" s="126"/>
      <c r="D13" s="127"/>
      <c r="E13" s="126"/>
      <c r="F13" s="123">
        <f>SUM(F8:F12)</f>
        <v>2625</v>
      </c>
      <c r="G13" s="124" t="s">
        <v>95</v>
      </c>
      <c r="H13" s="128"/>
    </row>
    <row r="14" spans="2:10" s="129" customFormat="1" ht="13.5" x14ac:dyDescent="0.25">
      <c r="C14" s="130"/>
      <c r="D14" s="131"/>
      <c r="E14" s="132"/>
      <c r="F14" s="133"/>
      <c r="G14" s="133"/>
    </row>
    <row r="15" spans="2:10" s="129" customFormat="1" ht="13.5" x14ac:dyDescent="0.25">
      <c r="B15" s="134" t="s">
        <v>101</v>
      </c>
      <c r="C15" s="135"/>
      <c r="D15" s="136"/>
      <c r="E15" s="137"/>
      <c r="F15" s="138"/>
      <c r="G15" s="138"/>
      <c r="H15" s="139"/>
    </row>
    <row r="16" spans="2:10" s="129" customFormat="1" ht="13.5" x14ac:dyDescent="0.25">
      <c r="B16" s="140"/>
      <c r="C16" s="141"/>
      <c r="D16" s="142"/>
      <c r="E16" s="143"/>
      <c r="F16" s="144"/>
      <c r="G16" s="144"/>
      <c r="H16" s="145"/>
    </row>
    <row r="17" spans="1:10" s="152" customFormat="1" ht="13.5" x14ac:dyDescent="0.25">
      <c r="A17" s="220" t="s">
        <v>175</v>
      </c>
      <c r="B17" s="146" t="s">
        <v>102</v>
      </c>
      <c r="C17" s="147"/>
      <c r="D17" s="148"/>
      <c r="E17" s="149"/>
      <c r="F17" s="150"/>
      <c r="G17" s="150"/>
      <c r="H17" s="151"/>
    </row>
    <row r="18" spans="1:10" s="152" customFormat="1" ht="13.5" x14ac:dyDescent="0.25">
      <c r="B18" s="153" t="s">
        <v>103</v>
      </c>
      <c r="C18" s="154"/>
      <c r="D18" s="148"/>
      <c r="E18" s="149"/>
      <c r="F18" s="150"/>
      <c r="G18" s="150">
        <f>+'Rozpočet ošetřování'!I78</f>
        <v>0</v>
      </c>
      <c r="H18" s="151"/>
    </row>
    <row r="19" spans="1:10" s="152" customFormat="1" ht="13.5" x14ac:dyDescent="0.25">
      <c r="B19" s="153"/>
      <c r="C19" s="154"/>
      <c r="D19" s="148"/>
      <c r="E19" s="149"/>
      <c r="F19" s="150"/>
      <c r="G19" s="150"/>
      <c r="H19" s="155">
        <f>SUM(G18:G18)</f>
        <v>0</v>
      </c>
    </row>
    <row r="20" spans="1:10" s="152" customFormat="1" ht="13.5" x14ac:dyDescent="0.25">
      <c r="B20" s="146" t="s">
        <v>116</v>
      </c>
      <c r="C20" s="147"/>
      <c r="D20" s="148"/>
      <c r="E20" s="149"/>
      <c r="F20" s="150"/>
      <c r="G20" s="150"/>
      <c r="H20" s="151"/>
    </row>
    <row r="21" spans="1:10" s="152" customFormat="1" ht="13.5" x14ac:dyDescent="0.25">
      <c r="B21" s="153" t="s">
        <v>104</v>
      </c>
      <c r="C21" s="147"/>
      <c r="D21" s="148"/>
      <c r="E21" s="149"/>
      <c r="F21" s="150"/>
      <c r="G21" s="150"/>
      <c r="H21" s="151"/>
    </row>
    <row r="22" spans="1:10" s="152" customFormat="1" ht="13.5" x14ac:dyDescent="0.25">
      <c r="A22" s="220" t="s">
        <v>176</v>
      </c>
      <c r="B22" s="153" t="s">
        <v>117</v>
      </c>
      <c r="C22" s="154" t="s">
        <v>118</v>
      </c>
      <c r="D22" s="148" t="s">
        <v>119</v>
      </c>
      <c r="E22" s="149">
        <f>+E66</f>
        <v>15</v>
      </c>
      <c r="F22" s="150">
        <v>0</v>
      </c>
      <c r="G22" s="150">
        <f t="shared" ref="G22:G29" si="0">+E22*F22</f>
        <v>0</v>
      </c>
      <c r="H22" s="151"/>
    </row>
    <row r="23" spans="1:10" s="152" customFormat="1" ht="13.5" x14ac:dyDescent="0.25">
      <c r="A23" s="220" t="s">
        <v>177</v>
      </c>
      <c r="B23" s="153" t="s">
        <v>120</v>
      </c>
      <c r="C23" s="154" t="s">
        <v>121</v>
      </c>
      <c r="D23" s="148" t="s">
        <v>119</v>
      </c>
      <c r="E23" s="149">
        <f>+E22</f>
        <v>15</v>
      </c>
      <c r="F23" s="150">
        <v>0</v>
      </c>
      <c r="G23" s="150">
        <f t="shared" si="0"/>
        <v>0</v>
      </c>
      <c r="H23" s="151"/>
    </row>
    <row r="24" spans="1:10" s="152" customFormat="1" ht="13.5" x14ac:dyDescent="0.25">
      <c r="A24" s="220" t="s">
        <v>178</v>
      </c>
      <c r="B24" s="153" t="s">
        <v>122</v>
      </c>
      <c r="C24" s="147" t="s">
        <v>123</v>
      </c>
      <c r="D24" s="148" t="s">
        <v>119</v>
      </c>
      <c r="E24" s="149">
        <f>+E22</f>
        <v>15</v>
      </c>
      <c r="F24" s="150">
        <v>0</v>
      </c>
      <c r="G24" s="150">
        <f t="shared" si="0"/>
        <v>0</v>
      </c>
      <c r="H24" s="151"/>
    </row>
    <row r="25" spans="1:10" s="152" customFormat="1" ht="13.5" x14ac:dyDescent="0.25">
      <c r="A25" s="220" t="s">
        <v>179</v>
      </c>
      <c r="B25" s="153" t="s">
        <v>160</v>
      </c>
      <c r="C25" s="147" t="s">
        <v>124</v>
      </c>
      <c r="D25" s="148" t="s">
        <v>119</v>
      </c>
      <c r="E25" s="149">
        <f>+E24</f>
        <v>15</v>
      </c>
      <c r="F25" s="150">
        <v>0</v>
      </c>
      <c r="G25" s="150">
        <f t="shared" si="0"/>
        <v>0</v>
      </c>
      <c r="H25" s="151"/>
    </row>
    <row r="26" spans="1:10" s="152" customFormat="1" ht="13.5" x14ac:dyDescent="0.25">
      <c r="A26" s="220" t="s">
        <v>180</v>
      </c>
      <c r="B26" s="153" t="s">
        <v>161</v>
      </c>
      <c r="C26" s="147" t="s">
        <v>125</v>
      </c>
      <c r="D26" s="148" t="s">
        <v>95</v>
      </c>
      <c r="E26" s="149">
        <f>+E22</f>
        <v>15</v>
      </c>
      <c r="F26" s="150">
        <v>0</v>
      </c>
      <c r="G26" s="150">
        <f t="shared" si="0"/>
        <v>0</v>
      </c>
      <c r="H26" s="151"/>
    </row>
    <row r="27" spans="1:10" s="152" customFormat="1" ht="13.5" x14ac:dyDescent="0.25">
      <c r="A27" s="220" t="s">
        <v>181</v>
      </c>
      <c r="B27" s="153" t="s">
        <v>126</v>
      </c>
      <c r="C27" s="147" t="s">
        <v>127</v>
      </c>
      <c r="D27" s="148" t="s">
        <v>128</v>
      </c>
      <c r="E27" s="157">
        <f>+E22*0.1</f>
        <v>1.5</v>
      </c>
      <c r="F27" s="150">
        <v>0</v>
      </c>
      <c r="G27" s="150">
        <f t="shared" si="0"/>
        <v>0</v>
      </c>
      <c r="H27" s="151"/>
    </row>
    <row r="28" spans="1:10" s="152" customFormat="1" ht="13.5" x14ac:dyDescent="0.25">
      <c r="A28" s="220" t="s">
        <v>182</v>
      </c>
      <c r="B28" s="153" t="s">
        <v>162</v>
      </c>
      <c r="C28" s="147" t="s">
        <v>165</v>
      </c>
      <c r="D28" s="148" t="s">
        <v>128</v>
      </c>
      <c r="E28" s="157">
        <f>+E27</f>
        <v>1.5</v>
      </c>
      <c r="F28" s="150">
        <v>0</v>
      </c>
      <c r="G28" s="150">
        <f t="shared" si="0"/>
        <v>0</v>
      </c>
      <c r="H28" s="151"/>
    </row>
    <row r="29" spans="1:10" s="152" customFormat="1" ht="13.5" x14ac:dyDescent="0.25">
      <c r="A29" s="220" t="s">
        <v>183</v>
      </c>
      <c r="B29" s="153" t="s">
        <v>163</v>
      </c>
      <c r="C29" s="147" t="s">
        <v>164</v>
      </c>
      <c r="D29" s="148" t="s">
        <v>128</v>
      </c>
      <c r="E29" s="157">
        <f>+E28*5</f>
        <v>7.5</v>
      </c>
      <c r="F29" s="150">
        <v>0</v>
      </c>
      <c r="G29" s="150">
        <f t="shared" si="0"/>
        <v>0</v>
      </c>
      <c r="H29" s="151"/>
    </row>
    <row r="30" spans="1:10" s="152" customFormat="1" ht="13.5" x14ac:dyDescent="0.25">
      <c r="A30" s="220"/>
      <c r="B30" s="153" t="s">
        <v>115</v>
      </c>
      <c r="C30" s="147"/>
      <c r="D30" s="148"/>
      <c r="E30" s="157"/>
      <c r="F30" s="150"/>
      <c r="G30" s="150"/>
      <c r="H30" s="155">
        <f>SUM(G22:G29)</f>
        <v>0</v>
      </c>
    </row>
    <row r="31" spans="1:10" s="152" customFormat="1" ht="13.5" x14ac:dyDescent="0.25">
      <c r="A31" s="220"/>
      <c r="B31" s="153"/>
      <c r="C31" s="147"/>
      <c r="D31" s="148"/>
      <c r="E31" s="157"/>
      <c r="F31" s="150"/>
      <c r="G31" s="150"/>
      <c r="H31" s="151"/>
    </row>
    <row r="32" spans="1:10" s="152" customFormat="1" ht="13.5" x14ac:dyDescent="0.25">
      <c r="A32" s="220"/>
      <c r="B32" s="146" t="s">
        <v>129</v>
      </c>
      <c r="C32" s="147"/>
      <c r="D32" s="148"/>
      <c r="E32" s="157"/>
      <c r="F32" s="150"/>
      <c r="G32" s="150"/>
      <c r="H32" s="151"/>
      <c r="J32" s="156"/>
    </row>
    <row r="33" spans="1:10" s="152" customFormat="1" ht="13.5" x14ac:dyDescent="0.25">
      <c r="A33" s="220"/>
      <c r="B33" s="153" t="s">
        <v>104</v>
      </c>
      <c r="C33" s="147"/>
      <c r="D33" s="148"/>
      <c r="E33" s="157"/>
      <c r="F33" s="150"/>
      <c r="G33" s="150"/>
      <c r="H33" s="151"/>
      <c r="J33" s="156"/>
    </row>
    <row r="34" spans="1:10" s="152" customFormat="1" ht="13.5" x14ac:dyDescent="0.25">
      <c r="A34" s="220" t="s">
        <v>184</v>
      </c>
      <c r="B34" s="153" t="s">
        <v>105</v>
      </c>
      <c r="C34" s="147" t="s">
        <v>106</v>
      </c>
      <c r="D34" s="148" t="s">
        <v>95</v>
      </c>
      <c r="E34" s="149">
        <f>+D10</f>
        <v>880</v>
      </c>
      <c r="F34" s="150">
        <v>0</v>
      </c>
      <c r="G34" s="150">
        <f>+E34*F34</f>
        <v>0</v>
      </c>
      <c r="H34" s="151"/>
      <c r="J34" s="156"/>
    </row>
    <row r="35" spans="1:10" s="152" customFormat="1" ht="13.5" x14ac:dyDescent="0.25">
      <c r="A35" s="220" t="s">
        <v>185</v>
      </c>
      <c r="B35" s="153" t="s">
        <v>166</v>
      </c>
      <c r="C35" s="147" t="s">
        <v>108</v>
      </c>
      <c r="D35" s="148" t="s">
        <v>95</v>
      </c>
      <c r="E35" s="149">
        <f>+E34</f>
        <v>880</v>
      </c>
      <c r="F35" s="150">
        <v>0</v>
      </c>
      <c r="G35" s="150">
        <f>+E35*F35</f>
        <v>0</v>
      </c>
      <c r="H35" s="151"/>
      <c r="J35" s="156"/>
    </row>
    <row r="36" spans="1:10" s="152" customFormat="1" ht="13.5" x14ac:dyDescent="0.25">
      <c r="A36" s="220" t="s">
        <v>186</v>
      </c>
      <c r="B36" s="153" t="s">
        <v>109</v>
      </c>
      <c r="C36" s="147" t="s">
        <v>110</v>
      </c>
      <c r="D36" s="148" t="s">
        <v>95</v>
      </c>
      <c r="E36" s="149">
        <f>2*E35</f>
        <v>1760</v>
      </c>
      <c r="F36" s="150">
        <v>0</v>
      </c>
      <c r="G36" s="150">
        <f>+E36*F36</f>
        <v>0</v>
      </c>
      <c r="H36" s="151"/>
      <c r="J36" s="156"/>
    </row>
    <row r="37" spans="1:10" s="152" customFormat="1" ht="13.5" x14ac:dyDescent="0.25">
      <c r="A37" s="220" t="s">
        <v>187</v>
      </c>
      <c r="B37" s="153" t="s">
        <v>111</v>
      </c>
      <c r="C37" s="147" t="s">
        <v>112</v>
      </c>
      <c r="D37" s="148" t="s">
        <v>95</v>
      </c>
      <c r="E37" s="149">
        <f>+E34*0.05</f>
        <v>44</v>
      </c>
      <c r="F37" s="150">
        <v>0</v>
      </c>
      <c r="G37" s="150">
        <f>+E37*F37</f>
        <v>0</v>
      </c>
      <c r="H37" s="151"/>
      <c r="J37" s="156"/>
    </row>
    <row r="38" spans="1:10" s="152" customFormat="1" ht="13.5" x14ac:dyDescent="0.25">
      <c r="A38" s="220" t="s">
        <v>188</v>
      </c>
      <c r="B38" s="153" t="s">
        <v>113</v>
      </c>
      <c r="C38" s="147" t="s">
        <v>114</v>
      </c>
      <c r="D38" s="148" t="s">
        <v>95</v>
      </c>
      <c r="E38" s="149">
        <f>+E36</f>
        <v>1760</v>
      </c>
      <c r="F38" s="150">
        <v>0</v>
      </c>
      <c r="G38" s="150">
        <f>+E38*F38</f>
        <v>0</v>
      </c>
      <c r="H38" s="151"/>
      <c r="J38" s="156"/>
    </row>
    <row r="39" spans="1:10" s="152" customFormat="1" ht="13.5" x14ac:dyDescent="0.25">
      <c r="A39" s="220" t="s">
        <v>189</v>
      </c>
      <c r="B39" s="153" t="s">
        <v>130</v>
      </c>
      <c r="C39" s="147" t="s">
        <v>131</v>
      </c>
      <c r="D39" s="148" t="s">
        <v>119</v>
      </c>
      <c r="E39" s="149">
        <f>+E82</f>
        <v>2615</v>
      </c>
      <c r="F39" s="150">
        <v>0</v>
      </c>
      <c r="G39" s="150">
        <f t="shared" ref="G39:G45" si="1">+E39*F39</f>
        <v>0</v>
      </c>
      <c r="H39" s="151"/>
      <c r="J39" s="156"/>
    </row>
    <row r="40" spans="1:10" s="152" customFormat="1" ht="13.5" x14ac:dyDescent="0.25">
      <c r="A40" s="220" t="s">
        <v>190</v>
      </c>
      <c r="B40" s="153" t="s">
        <v>132</v>
      </c>
      <c r="C40" s="147" t="s">
        <v>133</v>
      </c>
      <c r="D40" s="148" t="s">
        <v>119</v>
      </c>
      <c r="E40" s="149">
        <f>+E39</f>
        <v>2615</v>
      </c>
      <c r="F40" s="150">
        <v>0</v>
      </c>
      <c r="G40" s="150">
        <f t="shared" si="1"/>
        <v>0</v>
      </c>
      <c r="H40" s="151"/>
      <c r="J40" s="156"/>
    </row>
    <row r="41" spans="1:10" s="152" customFormat="1" ht="13.5" x14ac:dyDescent="0.25">
      <c r="A41" s="220" t="s">
        <v>191</v>
      </c>
      <c r="B41" s="153" t="s">
        <v>134</v>
      </c>
      <c r="C41" s="147" t="s">
        <v>135</v>
      </c>
      <c r="D41" s="148" t="s">
        <v>136</v>
      </c>
      <c r="E41" s="158">
        <f>+E34*0.05/1000</f>
        <v>4.3999999999999997E-2</v>
      </c>
      <c r="F41" s="150">
        <v>0</v>
      </c>
      <c r="G41" s="150">
        <f t="shared" si="1"/>
        <v>0</v>
      </c>
      <c r="H41" s="151"/>
      <c r="J41" s="156"/>
    </row>
    <row r="42" spans="1:10" s="152" customFormat="1" ht="13.5" x14ac:dyDescent="0.25">
      <c r="A42" s="220" t="s">
        <v>192</v>
      </c>
      <c r="B42" s="153" t="s">
        <v>161</v>
      </c>
      <c r="C42" s="147" t="s">
        <v>137</v>
      </c>
      <c r="D42" s="148" t="s">
        <v>95</v>
      </c>
      <c r="E42" s="149">
        <f>+E34</f>
        <v>880</v>
      </c>
      <c r="F42" s="150">
        <v>0</v>
      </c>
      <c r="G42" s="150">
        <f t="shared" si="1"/>
        <v>0</v>
      </c>
      <c r="H42" s="151"/>
      <c r="J42" s="156"/>
    </row>
    <row r="43" spans="1:10" s="152" customFormat="1" ht="13.5" x14ac:dyDescent="0.25">
      <c r="A43" s="220" t="s">
        <v>193</v>
      </c>
      <c r="B43" s="153" t="s">
        <v>126</v>
      </c>
      <c r="C43" s="147" t="s">
        <v>138</v>
      </c>
      <c r="D43" s="148" t="s">
        <v>128</v>
      </c>
      <c r="E43" s="157">
        <f>+E42*0.05</f>
        <v>44</v>
      </c>
      <c r="F43" s="150">
        <v>0</v>
      </c>
      <c r="G43" s="150">
        <f t="shared" si="1"/>
        <v>0</v>
      </c>
      <c r="H43" s="151"/>
      <c r="J43" s="156"/>
    </row>
    <row r="44" spans="1:10" s="152" customFormat="1" ht="13.5" x14ac:dyDescent="0.25">
      <c r="A44" s="220" t="s">
        <v>194</v>
      </c>
      <c r="B44" s="153" t="s">
        <v>162</v>
      </c>
      <c r="C44" s="147" t="s">
        <v>165</v>
      </c>
      <c r="D44" s="148" t="s">
        <v>128</v>
      </c>
      <c r="E44" s="157">
        <f>+E43</f>
        <v>44</v>
      </c>
      <c r="F44" s="150">
        <v>0</v>
      </c>
      <c r="G44" s="150">
        <f t="shared" si="1"/>
        <v>0</v>
      </c>
      <c r="H44" s="151"/>
      <c r="J44" s="156"/>
    </row>
    <row r="45" spans="1:10" s="152" customFormat="1" ht="13.5" x14ac:dyDescent="0.25">
      <c r="A45" s="220" t="s">
        <v>195</v>
      </c>
      <c r="B45" s="153" t="s">
        <v>163</v>
      </c>
      <c r="C45" s="147" t="s">
        <v>164</v>
      </c>
      <c r="D45" s="148" t="s">
        <v>128</v>
      </c>
      <c r="E45" s="157">
        <f>+E44*5</f>
        <v>220</v>
      </c>
      <c r="F45" s="150">
        <v>0</v>
      </c>
      <c r="G45" s="150">
        <f t="shared" si="1"/>
        <v>0</v>
      </c>
      <c r="H45" s="151"/>
      <c r="J45" s="156"/>
    </row>
    <row r="46" spans="1:10" s="152" customFormat="1" ht="13.5" x14ac:dyDescent="0.25">
      <c r="A46" s="220"/>
      <c r="B46" s="153" t="s">
        <v>115</v>
      </c>
      <c r="C46" s="147"/>
      <c r="D46" s="148"/>
      <c r="E46" s="157"/>
      <c r="F46" s="150"/>
      <c r="G46" s="150"/>
      <c r="H46" s="155">
        <f>SUM(G34:G45)</f>
        <v>0</v>
      </c>
      <c r="J46" s="156"/>
    </row>
    <row r="47" spans="1:10" s="129" customFormat="1" ht="13.5" x14ac:dyDescent="0.25">
      <c r="A47" s="221"/>
      <c r="B47" s="140"/>
      <c r="C47" s="159"/>
      <c r="D47" s="142"/>
      <c r="E47" s="160"/>
      <c r="F47" s="144"/>
      <c r="G47" s="144"/>
      <c r="H47" s="161"/>
      <c r="J47" s="156"/>
    </row>
    <row r="48" spans="1:10" s="152" customFormat="1" ht="13.5" x14ac:dyDescent="0.25">
      <c r="A48" s="220"/>
      <c r="B48" s="146" t="s">
        <v>139</v>
      </c>
      <c r="C48" s="147"/>
      <c r="D48" s="148"/>
      <c r="E48" s="157"/>
      <c r="F48" s="150"/>
      <c r="G48" s="150"/>
      <c r="H48" s="151"/>
    </row>
    <row r="49" spans="1:10" s="152" customFormat="1" ht="13.5" x14ac:dyDescent="0.25">
      <c r="A49" s="220"/>
      <c r="B49" s="153" t="s">
        <v>104</v>
      </c>
      <c r="C49" s="147"/>
      <c r="D49" s="148"/>
      <c r="E49" s="157"/>
      <c r="F49" s="150"/>
      <c r="G49" s="150"/>
      <c r="H49" s="151"/>
    </row>
    <row r="50" spans="1:10" s="152" customFormat="1" ht="13.5" x14ac:dyDescent="0.25">
      <c r="A50" s="220" t="s">
        <v>197</v>
      </c>
      <c r="B50" s="153" t="s">
        <v>105</v>
      </c>
      <c r="C50" s="147" t="s">
        <v>106</v>
      </c>
      <c r="D50" s="148" t="s">
        <v>95</v>
      </c>
      <c r="E50" s="149">
        <f>+D11</f>
        <v>1710</v>
      </c>
      <c r="F50" s="150">
        <v>0</v>
      </c>
      <c r="G50" s="150">
        <f t="shared" ref="G50:G56" si="2">+E50*F50</f>
        <v>0</v>
      </c>
      <c r="H50" s="151"/>
    </row>
    <row r="51" spans="1:10" s="152" customFormat="1" ht="13.5" x14ac:dyDescent="0.25">
      <c r="A51" s="220" t="s">
        <v>198</v>
      </c>
      <c r="B51" s="153" t="s">
        <v>107</v>
      </c>
      <c r="C51" s="147" t="s">
        <v>108</v>
      </c>
      <c r="D51" s="148" t="s">
        <v>95</v>
      </c>
      <c r="E51" s="149">
        <f>+E50</f>
        <v>1710</v>
      </c>
      <c r="F51" s="150">
        <v>0</v>
      </c>
      <c r="G51" s="150">
        <f t="shared" si="2"/>
        <v>0</v>
      </c>
      <c r="H51" s="151"/>
    </row>
    <row r="52" spans="1:10" s="152" customFormat="1" ht="13.5" x14ac:dyDescent="0.25">
      <c r="A52" s="220" t="s">
        <v>199</v>
      </c>
      <c r="B52" s="153" t="s">
        <v>109</v>
      </c>
      <c r="C52" s="147" t="s">
        <v>110</v>
      </c>
      <c r="D52" s="148" t="s">
        <v>95</v>
      </c>
      <c r="E52" s="149">
        <f>2*E51</f>
        <v>3420</v>
      </c>
      <c r="F52" s="150">
        <v>0</v>
      </c>
      <c r="G52" s="150">
        <f t="shared" si="2"/>
        <v>0</v>
      </c>
      <c r="H52" s="151"/>
    </row>
    <row r="53" spans="1:10" s="152" customFormat="1" ht="13.5" x14ac:dyDescent="0.25">
      <c r="A53" s="220" t="s">
        <v>200</v>
      </c>
      <c r="B53" s="153" t="s">
        <v>111</v>
      </c>
      <c r="C53" s="147" t="s">
        <v>112</v>
      </c>
      <c r="D53" s="148" t="s">
        <v>95</v>
      </c>
      <c r="E53" s="149">
        <f>+E50*0.05</f>
        <v>85.5</v>
      </c>
      <c r="F53" s="150">
        <v>0</v>
      </c>
      <c r="G53" s="150">
        <f t="shared" si="2"/>
        <v>0</v>
      </c>
      <c r="H53" s="151"/>
    </row>
    <row r="54" spans="1:10" s="152" customFormat="1" ht="13.5" x14ac:dyDescent="0.25">
      <c r="A54" s="220" t="s">
        <v>201</v>
      </c>
      <c r="B54" s="153" t="s">
        <v>113</v>
      </c>
      <c r="C54" s="147" t="s">
        <v>114</v>
      </c>
      <c r="D54" s="148" t="s">
        <v>95</v>
      </c>
      <c r="E54" s="149">
        <f>+E52</f>
        <v>3420</v>
      </c>
      <c r="F54" s="150">
        <v>0</v>
      </c>
      <c r="G54" s="150">
        <f t="shared" si="2"/>
        <v>0</v>
      </c>
      <c r="H54" s="151"/>
    </row>
    <row r="55" spans="1:10" s="152" customFormat="1" ht="13.5" x14ac:dyDescent="0.25">
      <c r="A55" s="220" t="s">
        <v>202</v>
      </c>
      <c r="B55" s="153" t="s">
        <v>167</v>
      </c>
      <c r="C55" s="154" t="s">
        <v>140</v>
      </c>
      <c r="D55" s="148" t="s">
        <v>95</v>
      </c>
      <c r="E55" s="149">
        <f>+E50</f>
        <v>1710</v>
      </c>
      <c r="F55" s="150">
        <v>0</v>
      </c>
      <c r="G55" s="150">
        <f t="shared" si="2"/>
        <v>0</v>
      </c>
      <c r="H55" s="151"/>
    </row>
    <row r="56" spans="1:10" s="152" customFormat="1" ht="13.5" x14ac:dyDescent="0.25">
      <c r="A56" s="220" t="s">
        <v>203</v>
      </c>
      <c r="B56" s="153" t="s">
        <v>134</v>
      </c>
      <c r="C56" s="147" t="s">
        <v>135</v>
      </c>
      <c r="D56" s="148" t="s">
        <v>136</v>
      </c>
      <c r="E56" s="158">
        <f>+E55*0.05*0.001</f>
        <v>8.5500000000000007E-2</v>
      </c>
      <c r="F56" s="150">
        <v>0</v>
      </c>
      <c r="G56" s="150">
        <f t="shared" si="2"/>
        <v>0</v>
      </c>
      <c r="H56" s="151"/>
      <c r="J56" s="156"/>
    </row>
    <row r="57" spans="1:10" s="152" customFormat="1" ht="13.5" x14ac:dyDescent="0.25">
      <c r="A57" s="220"/>
      <c r="B57" s="153" t="s">
        <v>115</v>
      </c>
      <c r="C57" s="147"/>
      <c r="D57" s="148"/>
      <c r="E57" s="157"/>
      <c r="F57" s="150"/>
      <c r="G57" s="150"/>
      <c r="H57" s="155">
        <f>SUM(G50:G56)</f>
        <v>0</v>
      </c>
    </row>
    <row r="58" spans="1:10" s="152" customFormat="1" ht="13.5" x14ac:dyDescent="0.25">
      <c r="A58" s="220"/>
      <c r="B58" s="153"/>
      <c r="C58" s="147"/>
      <c r="D58" s="148"/>
      <c r="E58" s="157"/>
      <c r="F58" s="150"/>
      <c r="G58" s="150"/>
      <c r="H58" s="151"/>
    </row>
    <row r="59" spans="1:10" s="152" customFormat="1" ht="13.5" x14ac:dyDescent="0.25">
      <c r="A59" s="220"/>
      <c r="B59" s="162" t="s">
        <v>141</v>
      </c>
      <c r="C59" s="147"/>
      <c r="D59" s="148"/>
      <c r="E59" s="157"/>
      <c r="F59" s="150"/>
      <c r="G59" s="150"/>
      <c r="H59" s="151"/>
    </row>
    <row r="60" spans="1:10" s="152" customFormat="1" ht="13.5" x14ac:dyDescent="0.25">
      <c r="A60" s="220"/>
      <c r="B60" s="153"/>
      <c r="C60" s="147"/>
      <c r="D60" s="148"/>
      <c r="E60" s="157"/>
      <c r="F60" s="150"/>
      <c r="G60" s="150"/>
      <c r="H60" s="151"/>
    </row>
    <row r="61" spans="1:10" s="152" customFormat="1" ht="13.5" x14ac:dyDescent="0.25">
      <c r="A61" s="220"/>
      <c r="B61" s="146" t="s">
        <v>142</v>
      </c>
      <c r="C61" s="159"/>
      <c r="D61" s="142"/>
      <c r="E61" s="143"/>
      <c r="F61" s="144"/>
      <c r="G61" s="144"/>
      <c r="H61" s="151"/>
    </row>
    <row r="62" spans="1:10" s="152" customFormat="1" ht="13.5" x14ac:dyDescent="0.25">
      <c r="A62" s="220"/>
      <c r="B62" s="140" t="s">
        <v>152</v>
      </c>
      <c r="C62" s="159"/>
      <c r="D62" s="142"/>
      <c r="E62" s="143"/>
      <c r="F62" s="144"/>
      <c r="G62" s="144"/>
      <c r="H62" s="151"/>
    </row>
    <row r="63" spans="1:10" s="152" customFormat="1" ht="13.5" x14ac:dyDescent="0.25">
      <c r="A63" s="220" t="s">
        <v>204</v>
      </c>
      <c r="B63" s="163">
        <v>1</v>
      </c>
      <c r="C63" s="147" t="s">
        <v>43</v>
      </c>
      <c r="D63" s="148" t="s">
        <v>119</v>
      </c>
      <c r="E63" s="149">
        <v>2</v>
      </c>
      <c r="F63" s="150">
        <v>0</v>
      </c>
      <c r="G63" s="150">
        <f>+E63*F63</f>
        <v>0</v>
      </c>
      <c r="H63" s="151"/>
    </row>
    <row r="64" spans="1:10" s="152" customFormat="1" ht="13.5" x14ac:dyDescent="0.25">
      <c r="A64" s="220" t="s">
        <v>205</v>
      </c>
      <c r="B64" s="163">
        <v>2</v>
      </c>
      <c r="C64" s="147" t="s">
        <v>153</v>
      </c>
      <c r="D64" s="148" t="s">
        <v>119</v>
      </c>
      <c r="E64" s="149">
        <v>8</v>
      </c>
      <c r="F64" s="150">
        <v>0</v>
      </c>
      <c r="G64" s="150">
        <f>+E64*F64</f>
        <v>0</v>
      </c>
      <c r="H64" s="151"/>
    </row>
    <row r="65" spans="1:14" s="152" customFormat="1" ht="13.5" x14ac:dyDescent="0.25">
      <c r="A65" s="220" t="s">
        <v>196</v>
      </c>
      <c r="B65" s="163">
        <v>3</v>
      </c>
      <c r="C65" s="147" t="s">
        <v>44</v>
      </c>
      <c r="D65" s="148" t="s">
        <v>119</v>
      </c>
      <c r="E65" s="212">
        <v>5</v>
      </c>
      <c r="F65" s="150">
        <v>0</v>
      </c>
      <c r="G65" s="150">
        <f>+E65*F65</f>
        <v>0</v>
      </c>
      <c r="H65" s="151"/>
    </row>
    <row r="66" spans="1:14" s="152" customFormat="1" ht="13.5" x14ac:dyDescent="0.25">
      <c r="A66" s="220"/>
      <c r="B66" s="163"/>
      <c r="C66" s="147"/>
      <c r="D66" s="148"/>
      <c r="E66" s="211">
        <f>SUM(E63:E65)</f>
        <v>15</v>
      </c>
      <c r="F66" s="150"/>
      <c r="G66" s="150"/>
      <c r="H66" s="151"/>
      <c r="M66" s="166"/>
      <c r="N66" s="166"/>
    </row>
    <row r="67" spans="1:14" s="152" customFormat="1" ht="13.5" x14ac:dyDescent="0.25">
      <c r="A67" s="220"/>
      <c r="B67" s="167" t="s">
        <v>143</v>
      </c>
      <c r="C67" s="147"/>
      <c r="D67" s="148"/>
      <c r="E67" s="147"/>
      <c r="F67" s="150"/>
      <c r="G67" s="150"/>
      <c r="H67" s="151"/>
      <c r="M67" s="166"/>
      <c r="N67" s="166"/>
    </row>
    <row r="68" spans="1:14" s="152" customFormat="1" ht="13.5" x14ac:dyDescent="0.25">
      <c r="A68" s="220" t="s">
        <v>206</v>
      </c>
      <c r="B68" s="163">
        <v>4</v>
      </c>
      <c r="C68" s="147" t="s">
        <v>45</v>
      </c>
      <c r="D68" s="148" t="s">
        <v>119</v>
      </c>
      <c r="E68" s="147">
        <f>4*35</f>
        <v>140</v>
      </c>
      <c r="F68" s="150">
        <v>0</v>
      </c>
      <c r="G68" s="150">
        <f t="shared" ref="G68:G81" si="3">+E68*F68</f>
        <v>0</v>
      </c>
      <c r="H68" s="168"/>
    </row>
    <row r="69" spans="1:14" s="152" customFormat="1" ht="13.5" x14ac:dyDescent="0.25">
      <c r="A69" s="220" t="s">
        <v>207</v>
      </c>
      <c r="B69" s="163">
        <v>5</v>
      </c>
      <c r="C69" s="147" t="s">
        <v>46</v>
      </c>
      <c r="D69" s="148" t="s">
        <v>119</v>
      </c>
      <c r="E69" s="147">
        <v>300</v>
      </c>
      <c r="F69" s="150">
        <v>0</v>
      </c>
      <c r="G69" s="150">
        <f t="shared" si="3"/>
        <v>0</v>
      </c>
      <c r="H69" s="168"/>
    </row>
    <row r="70" spans="1:14" s="152" customFormat="1" ht="13.5" x14ac:dyDescent="0.25">
      <c r="A70" s="220" t="s">
        <v>208</v>
      </c>
      <c r="B70" s="163">
        <v>6</v>
      </c>
      <c r="C70" s="147" t="s">
        <v>155</v>
      </c>
      <c r="D70" s="148" t="s">
        <v>119</v>
      </c>
      <c r="E70" s="147">
        <v>12</v>
      </c>
      <c r="F70" s="150">
        <v>0</v>
      </c>
      <c r="G70" s="150">
        <f t="shared" si="3"/>
        <v>0</v>
      </c>
      <c r="H70" s="151"/>
      <c r="K70" s="166"/>
      <c r="L70" s="166"/>
      <c r="M70" s="166"/>
      <c r="N70" s="166"/>
    </row>
    <row r="71" spans="1:14" s="152" customFormat="1" ht="13.5" x14ac:dyDescent="0.25">
      <c r="A71" s="220" t="s">
        <v>209</v>
      </c>
      <c r="B71" s="163">
        <v>7</v>
      </c>
      <c r="C71" s="147" t="s">
        <v>154</v>
      </c>
      <c r="D71" s="148" t="s">
        <v>119</v>
      </c>
      <c r="E71" s="147">
        <v>42</v>
      </c>
      <c r="F71" s="150">
        <v>0</v>
      </c>
      <c r="G71" s="150">
        <f t="shared" si="3"/>
        <v>0</v>
      </c>
      <c r="H71" s="151"/>
      <c r="K71" s="166"/>
      <c r="L71" s="166"/>
      <c r="M71" s="166"/>
      <c r="N71" s="166"/>
    </row>
    <row r="72" spans="1:14" s="152" customFormat="1" ht="13.5" x14ac:dyDescent="0.25">
      <c r="A72" s="220" t="s">
        <v>210</v>
      </c>
      <c r="B72" s="163">
        <v>8</v>
      </c>
      <c r="C72" s="147" t="s">
        <v>47</v>
      </c>
      <c r="D72" s="148" t="s">
        <v>119</v>
      </c>
      <c r="E72" s="147">
        <v>80</v>
      </c>
      <c r="F72" s="150">
        <v>0</v>
      </c>
      <c r="G72" s="150">
        <f t="shared" si="3"/>
        <v>0</v>
      </c>
      <c r="H72" s="151"/>
      <c r="K72" s="166"/>
      <c r="L72" s="166"/>
      <c r="M72" s="166"/>
      <c r="N72" s="166"/>
    </row>
    <row r="73" spans="1:14" s="152" customFormat="1" ht="13.5" x14ac:dyDescent="0.25">
      <c r="A73" s="220" t="s">
        <v>211</v>
      </c>
      <c r="B73" s="163">
        <v>9</v>
      </c>
      <c r="C73" s="147" t="s">
        <v>48</v>
      </c>
      <c r="D73" s="148" t="s">
        <v>119</v>
      </c>
      <c r="E73" s="147">
        <v>135</v>
      </c>
      <c r="F73" s="150">
        <v>0</v>
      </c>
      <c r="G73" s="150">
        <f t="shared" si="3"/>
        <v>0</v>
      </c>
      <c r="H73" s="151"/>
      <c r="K73" s="166"/>
      <c r="L73" s="166"/>
      <c r="M73" s="166"/>
      <c r="N73" s="166"/>
    </row>
    <row r="74" spans="1:14" s="152" customFormat="1" ht="13.5" x14ac:dyDescent="0.25">
      <c r="A74" s="220" t="s">
        <v>212</v>
      </c>
      <c r="B74" s="163">
        <v>10</v>
      </c>
      <c r="C74" s="147" t="s">
        <v>49</v>
      </c>
      <c r="D74" s="148" t="s">
        <v>119</v>
      </c>
      <c r="E74" s="147">
        <v>47</v>
      </c>
      <c r="F74" s="150">
        <v>0</v>
      </c>
      <c r="G74" s="150">
        <f t="shared" si="3"/>
        <v>0</v>
      </c>
      <c r="H74" s="151"/>
      <c r="K74" s="166"/>
      <c r="L74" s="166"/>
      <c r="M74" s="166"/>
      <c r="N74" s="166"/>
    </row>
    <row r="75" spans="1:14" s="152" customFormat="1" ht="13.5" x14ac:dyDescent="0.25">
      <c r="A75" s="220" t="s">
        <v>213</v>
      </c>
      <c r="B75" s="163">
        <v>11</v>
      </c>
      <c r="C75" s="147" t="s">
        <v>50</v>
      </c>
      <c r="D75" s="148" t="s">
        <v>119</v>
      </c>
      <c r="E75" s="147">
        <f>30+2*50+30+25+30</f>
        <v>215</v>
      </c>
      <c r="F75" s="150">
        <v>0</v>
      </c>
      <c r="G75" s="150">
        <f t="shared" si="3"/>
        <v>0</v>
      </c>
      <c r="H75" s="151"/>
      <c r="K75" s="166"/>
      <c r="L75" s="166"/>
      <c r="M75" s="166"/>
      <c r="N75" s="166"/>
    </row>
    <row r="76" spans="1:14" s="152" customFormat="1" ht="13.5" x14ac:dyDescent="0.25">
      <c r="A76" s="220" t="s">
        <v>214</v>
      </c>
      <c r="B76" s="163">
        <v>12</v>
      </c>
      <c r="C76" s="147" t="s">
        <v>51</v>
      </c>
      <c r="D76" s="148" t="s">
        <v>119</v>
      </c>
      <c r="E76" s="147">
        <f>15+10+15+6+45+90+95+85+105+95</f>
        <v>561</v>
      </c>
      <c r="F76" s="150">
        <v>0</v>
      </c>
      <c r="G76" s="150">
        <f t="shared" si="3"/>
        <v>0</v>
      </c>
      <c r="H76" s="151"/>
      <c r="K76" s="166"/>
      <c r="L76" s="166"/>
      <c r="M76" s="166"/>
      <c r="N76" s="166"/>
    </row>
    <row r="77" spans="1:14" s="152" customFormat="1" ht="13.5" x14ac:dyDescent="0.25">
      <c r="A77" s="220" t="s">
        <v>215</v>
      </c>
      <c r="B77" s="163">
        <v>13</v>
      </c>
      <c r="C77" s="147" t="s">
        <v>52</v>
      </c>
      <c r="D77" s="148" t="s">
        <v>119</v>
      </c>
      <c r="E77" s="147">
        <f>70+230+260</f>
        <v>560</v>
      </c>
      <c r="F77" s="150">
        <v>0</v>
      </c>
      <c r="G77" s="150">
        <f t="shared" si="3"/>
        <v>0</v>
      </c>
      <c r="H77" s="151"/>
      <c r="K77" s="166"/>
      <c r="L77" s="166"/>
      <c r="M77" s="166"/>
      <c r="N77" s="166"/>
    </row>
    <row r="78" spans="1:14" s="152" customFormat="1" ht="13.5" x14ac:dyDescent="0.25">
      <c r="A78" s="220" t="s">
        <v>216</v>
      </c>
      <c r="B78" s="163">
        <v>14</v>
      </c>
      <c r="C78" s="147" t="s">
        <v>53</v>
      </c>
      <c r="D78" s="148" t="s">
        <v>119</v>
      </c>
      <c r="E78" s="147">
        <v>270</v>
      </c>
      <c r="F78" s="150">
        <v>0</v>
      </c>
      <c r="G78" s="150">
        <f t="shared" si="3"/>
        <v>0</v>
      </c>
      <c r="H78" s="151"/>
      <c r="K78" s="166"/>
      <c r="L78" s="166"/>
      <c r="M78" s="166"/>
      <c r="N78" s="166"/>
    </row>
    <row r="79" spans="1:14" s="152" customFormat="1" ht="13.5" x14ac:dyDescent="0.25">
      <c r="A79" s="220" t="s">
        <v>217</v>
      </c>
      <c r="B79" s="163">
        <v>15</v>
      </c>
      <c r="C79" s="147" t="s">
        <v>54</v>
      </c>
      <c r="D79" s="148" t="s">
        <v>119</v>
      </c>
      <c r="E79" s="147">
        <f>155+80</f>
        <v>235</v>
      </c>
      <c r="F79" s="150">
        <v>0</v>
      </c>
      <c r="G79" s="150">
        <f t="shared" si="3"/>
        <v>0</v>
      </c>
      <c r="H79" s="151"/>
      <c r="K79" s="166"/>
      <c r="L79" s="166"/>
      <c r="M79" s="166"/>
      <c r="N79" s="166"/>
    </row>
    <row r="80" spans="1:14" s="152" customFormat="1" ht="13.5" x14ac:dyDescent="0.25">
      <c r="A80" s="220" t="s">
        <v>218</v>
      </c>
      <c r="B80" s="163">
        <v>16</v>
      </c>
      <c r="C80" s="147" t="s">
        <v>156</v>
      </c>
      <c r="D80" s="148" t="s">
        <v>119</v>
      </c>
      <c r="E80" s="147">
        <v>6</v>
      </c>
      <c r="F80" s="150">
        <v>0</v>
      </c>
      <c r="G80" s="150">
        <f t="shared" si="3"/>
        <v>0</v>
      </c>
      <c r="H80" s="151"/>
      <c r="K80" s="166"/>
      <c r="L80" s="166"/>
      <c r="M80" s="166"/>
      <c r="N80" s="166"/>
    </row>
    <row r="81" spans="1:14" s="152" customFormat="1" ht="13.5" x14ac:dyDescent="0.25">
      <c r="A81" s="220" t="s">
        <v>219</v>
      </c>
      <c r="B81" s="163">
        <v>17</v>
      </c>
      <c r="C81" s="147" t="s">
        <v>157</v>
      </c>
      <c r="D81" s="148" t="s">
        <v>119</v>
      </c>
      <c r="E81" s="164">
        <v>12</v>
      </c>
      <c r="F81" s="150">
        <v>0</v>
      </c>
      <c r="G81" s="150">
        <f t="shared" si="3"/>
        <v>0</v>
      </c>
      <c r="H81" s="151"/>
      <c r="N81" s="166"/>
    </row>
    <row r="82" spans="1:14" s="152" customFormat="1" ht="13.5" x14ac:dyDescent="0.25">
      <c r="A82" s="220"/>
      <c r="B82" s="140"/>
      <c r="C82" s="147"/>
      <c r="D82" s="148"/>
      <c r="E82" s="165">
        <f>SUM(E68:E81)</f>
        <v>2615</v>
      </c>
      <c r="F82" s="150"/>
      <c r="G82" s="150"/>
      <c r="H82" s="151"/>
      <c r="N82" s="166"/>
    </row>
    <row r="83" spans="1:14" s="152" customFormat="1" ht="13.5" x14ac:dyDescent="0.25">
      <c r="A83" s="220"/>
      <c r="B83" s="153" t="s">
        <v>115</v>
      </c>
      <c r="C83" s="147"/>
      <c r="D83" s="148"/>
      <c r="E83" s="157"/>
      <c r="F83" s="150"/>
      <c r="G83" s="150"/>
      <c r="H83" s="155">
        <f>SUM(G63:G82)</f>
        <v>0</v>
      </c>
    </row>
    <row r="84" spans="1:14" s="152" customFormat="1" ht="13.5" x14ac:dyDescent="0.25">
      <c r="A84" s="220"/>
      <c r="B84" s="140"/>
      <c r="C84" s="147"/>
      <c r="D84" s="148"/>
      <c r="E84" s="165"/>
      <c r="F84" s="150"/>
      <c r="G84" s="150"/>
      <c r="H84" s="151"/>
      <c r="N84" s="166"/>
    </row>
    <row r="85" spans="1:14" s="152" customFormat="1" ht="13.5" x14ac:dyDescent="0.25">
      <c r="A85" s="220"/>
      <c r="B85" s="146" t="s">
        <v>144</v>
      </c>
      <c r="C85" s="147"/>
      <c r="D85" s="148"/>
      <c r="E85" s="149"/>
      <c r="F85" s="150"/>
      <c r="G85" s="150"/>
      <c r="H85" s="151"/>
    </row>
    <row r="86" spans="1:14" s="152" customFormat="1" ht="27" x14ac:dyDescent="0.25">
      <c r="A86" s="220" t="s">
        <v>220</v>
      </c>
      <c r="B86" s="146"/>
      <c r="C86" s="154" t="s">
        <v>171</v>
      </c>
      <c r="D86" s="148" t="s">
        <v>145</v>
      </c>
      <c r="E86" s="218">
        <f>+(F12*0.0006)</f>
        <v>1.5539999999999998</v>
      </c>
      <c r="F86" s="150">
        <v>0</v>
      </c>
      <c r="G86" s="150">
        <f t="shared" ref="G86:G91" si="4">+E86*F86</f>
        <v>0</v>
      </c>
      <c r="H86" s="151"/>
    </row>
    <row r="87" spans="1:14" s="152" customFormat="1" ht="13.5" x14ac:dyDescent="0.25">
      <c r="A87" s="220" t="s">
        <v>221</v>
      </c>
      <c r="B87" s="153"/>
      <c r="C87" s="147" t="s">
        <v>146</v>
      </c>
      <c r="D87" s="148" t="s">
        <v>119</v>
      </c>
      <c r="E87" s="170">
        <f>3*E25</f>
        <v>45</v>
      </c>
      <c r="F87" s="150">
        <v>0</v>
      </c>
      <c r="G87" s="150">
        <f t="shared" si="4"/>
        <v>0</v>
      </c>
      <c r="H87" s="151"/>
    </row>
    <row r="88" spans="1:14" s="152" customFormat="1" ht="27" x14ac:dyDescent="0.25">
      <c r="A88" s="220" t="s">
        <v>222</v>
      </c>
      <c r="B88" s="153"/>
      <c r="C88" s="154" t="s">
        <v>172</v>
      </c>
      <c r="D88" s="148" t="s">
        <v>147</v>
      </c>
      <c r="E88" s="171">
        <f>+E22*0.3</f>
        <v>4.5</v>
      </c>
      <c r="F88" s="150">
        <v>0</v>
      </c>
      <c r="G88" s="150">
        <f t="shared" si="4"/>
        <v>0</v>
      </c>
      <c r="H88" s="151"/>
    </row>
    <row r="89" spans="1:14" s="152" customFormat="1" ht="27" x14ac:dyDescent="0.25">
      <c r="A89" s="220" t="s">
        <v>223</v>
      </c>
      <c r="B89" s="153"/>
      <c r="C89" s="154" t="s">
        <v>173</v>
      </c>
      <c r="D89" s="148" t="s">
        <v>147</v>
      </c>
      <c r="E89" s="171">
        <f>+F12*0.05</f>
        <v>129.5</v>
      </c>
      <c r="F89" s="150">
        <v>0</v>
      </c>
      <c r="G89" s="150">
        <f t="shared" si="4"/>
        <v>0</v>
      </c>
      <c r="H89" s="151"/>
    </row>
    <row r="90" spans="1:14" s="152" customFormat="1" ht="13.5" x14ac:dyDescent="0.25">
      <c r="A90" s="220" t="s">
        <v>224</v>
      </c>
      <c r="B90" s="153"/>
      <c r="C90" s="147" t="s">
        <v>159</v>
      </c>
      <c r="D90" s="148" t="s">
        <v>128</v>
      </c>
      <c r="E90" s="171">
        <f>+D10*0.1+E66*0.1</f>
        <v>89.5</v>
      </c>
      <c r="F90" s="150">
        <v>0</v>
      </c>
      <c r="G90" s="150">
        <f t="shared" si="4"/>
        <v>0</v>
      </c>
      <c r="H90" s="151"/>
    </row>
    <row r="91" spans="1:14" s="152" customFormat="1" ht="13.5" x14ac:dyDescent="0.25">
      <c r="A91" s="220" t="s">
        <v>225</v>
      </c>
      <c r="B91" s="153"/>
      <c r="C91" s="147" t="s">
        <v>148</v>
      </c>
      <c r="D91" s="148" t="s">
        <v>147</v>
      </c>
      <c r="E91" s="171">
        <f>+E55*0.03</f>
        <v>51.3</v>
      </c>
      <c r="F91" s="150">
        <v>0</v>
      </c>
      <c r="G91" s="150">
        <f t="shared" si="4"/>
        <v>0</v>
      </c>
      <c r="H91" s="151"/>
    </row>
    <row r="92" spans="1:14" s="152" customFormat="1" ht="13.5" x14ac:dyDescent="0.25">
      <c r="A92" s="220"/>
      <c r="B92" s="153" t="s">
        <v>115</v>
      </c>
      <c r="C92" s="147"/>
      <c r="D92" s="148"/>
      <c r="E92" s="157"/>
      <c r="F92" s="150"/>
      <c r="G92" s="150"/>
      <c r="H92" s="155">
        <f>SUM(G86:G91)</f>
        <v>0</v>
      </c>
    </row>
    <row r="93" spans="1:14" s="152" customFormat="1" ht="13.5" x14ac:dyDescent="0.25">
      <c r="B93" s="172"/>
      <c r="C93" s="164"/>
      <c r="D93" s="173"/>
      <c r="E93" s="174"/>
      <c r="F93" s="175"/>
      <c r="G93" s="175"/>
      <c r="H93" s="176"/>
    </row>
    <row r="94" spans="1:14" s="152" customFormat="1" ht="13.5" x14ac:dyDescent="0.25">
      <c r="D94" s="177"/>
      <c r="E94" s="178"/>
      <c r="F94" s="179"/>
      <c r="G94" s="179"/>
      <c r="H94" s="180"/>
    </row>
    <row r="95" spans="1:14" s="152" customFormat="1" ht="13.5" x14ac:dyDescent="0.25">
      <c r="B95" s="181"/>
      <c r="C95" s="182"/>
      <c r="D95" s="183"/>
      <c r="E95" s="184"/>
      <c r="F95" s="185"/>
      <c r="G95" s="185"/>
      <c r="H95" s="186"/>
    </row>
    <row r="96" spans="1:14" s="152" customFormat="1" ht="13.5" x14ac:dyDescent="0.25">
      <c r="B96" s="187" t="s">
        <v>149</v>
      </c>
      <c r="D96" s="177"/>
      <c r="E96" s="178"/>
      <c r="F96" s="179"/>
      <c r="G96" s="179"/>
      <c r="H96" s="188"/>
    </row>
    <row r="97" spans="2:8" s="152" customFormat="1" ht="13.5" x14ac:dyDescent="0.25">
      <c r="B97" s="189"/>
      <c r="C97" s="190"/>
      <c r="D97" s="191"/>
      <c r="E97" s="192"/>
      <c r="F97" s="193"/>
      <c r="G97" s="193"/>
      <c r="H97" s="194"/>
    </row>
    <row r="98" spans="2:8" s="152" customFormat="1" ht="13.5" x14ac:dyDescent="0.25">
      <c r="B98" s="195" t="str">
        <f>+B17</f>
        <v>Ošetřování dřevin</v>
      </c>
      <c r="D98" s="177"/>
      <c r="E98" s="178"/>
      <c r="F98" s="179"/>
      <c r="G98" s="179"/>
      <c r="H98" s="196">
        <f>+H19</f>
        <v>0</v>
      </c>
    </row>
    <row r="99" spans="2:8" s="152" customFormat="1" ht="13.5" x14ac:dyDescent="0.25">
      <c r="B99" s="195" t="str">
        <f>+B20</f>
        <v>Výsadba stromů</v>
      </c>
      <c r="D99" s="177"/>
      <c r="E99" s="178"/>
      <c r="F99" s="179"/>
      <c r="G99" s="179"/>
      <c r="H99" s="196">
        <f>+H30</f>
        <v>0</v>
      </c>
    </row>
    <row r="100" spans="2:8" s="152" customFormat="1" ht="13.5" x14ac:dyDescent="0.25">
      <c r="B100" s="195" t="str">
        <f>+B32</f>
        <v>Výsadba keřů</v>
      </c>
      <c r="D100" s="177"/>
      <c r="E100" s="178"/>
      <c r="F100" s="179"/>
      <c r="G100" s="179"/>
      <c r="H100" s="196">
        <f>+H46</f>
        <v>0</v>
      </c>
    </row>
    <row r="101" spans="2:8" s="152" customFormat="1" ht="13.5" x14ac:dyDescent="0.25">
      <c r="B101" s="195" t="str">
        <f>+B48</f>
        <v>Založení trávníku</v>
      </c>
      <c r="D101" s="177"/>
      <c r="E101" s="178"/>
      <c r="F101" s="179"/>
      <c r="G101" s="179"/>
      <c r="H101" s="196">
        <f>+H57</f>
        <v>0</v>
      </c>
    </row>
    <row r="102" spans="2:8" s="152" customFormat="1" ht="13.5" x14ac:dyDescent="0.25">
      <c r="B102" s="195" t="str">
        <f>+B61</f>
        <v>Výsadbový materiál</v>
      </c>
      <c r="D102" s="177"/>
      <c r="E102" s="178"/>
      <c r="F102" s="179"/>
      <c r="G102" s="179"/>
      <c r="H102" s="196">
        <f>+H83</f>
        <v>0</v>
      </c>
    </row>
    <row r="103" spans="2:8" s="152" customFormat="1" ht="13.5" x14ac:dyDescent="0.25">
      <c r="B103" s="197" t="str">
        <f>+B85</f>
        <v>Pomocný materiál</v>
      </c>
      <c r="C103" s="190"/>
      <c r="D103" s="191"/>
      <c r="E103" s="192"/>
      <c r="F103" s="193"/>
      <c r="G103" s="193"/>
      <c r="H103" s="198">
        <f>+H92</f>
        <v>0</v>
      </c>
    </row>
    <row r="104" spans="2:8" s="152" customFormat="1" ht="13.5" x14ac:dyDescent="0.25">
      <c r="B104" s="195"/>
      <c r="D104" s="177"/>
      <c r="E104" s="178"/>
      <c r="F104" s="179"/>
      <c r="G104" s="179"/>
      <c r="H104" s="188"/>
    </row>
    <row r="105" spans="2:8" s="180" customFormat="1" ht="13.5" x14ac:dyDescent="0.25">
      <c r="B105" s="187" t="s">
        <v>150</v>
      </c>
      <c r="D105" s="199"/>
      <c r="E105" s="200"/>
      <c r="F105" s="201"/>
      <c r="G105" s="201"/>
      <c r="H105" s="196">
        <f>SUM(H98:H104)</f>
        <v>0</v>
      </c>
    </row>
    <row r="106" spans="2:8" s="180" customFormat="1" ht="13.5" x14ac:dyDescent="0.25">
      <c r="B106" s="187" t="s">
        <v>168</v>
      </c>
      <c r="D106" s="199"/>
      <c r="E106" s="200"/>
      <c r="F106" s="201"/>
      <c r="G106" s="201"/>
      <c r="H106" s="196">
        <f>+H105*0.21</f>
        <v>0</v>
      </c>
    </row>
    <row r="107" spans="2:8" s="180" customFormat="1" ht="13.5" x14ac:dyDescent="0.25">
      <c r="B107" s="187" t="s">
        <v>151</v>
      </c>
      <c r="D107" s="199"/>
      <c r="E107" s="200"/>
      <c r="F107" s="201"/>
      <c r="G107" s="201"/>
      <c r="H107" s="196">
        <f>+H105+H106</f>
        <v>0</v>
      </c>
    </row>
    <row r="108" spans="2:8" s="152" customFormat="1" ht="13.5" x14ac:dyDescent="0.25">
      <c r="B108" s="197"/>
      <c r="C108" s="190"/>
      <c r="D108" s="191"/>
      <c r="E108" s="192"/>
      <c r="F108" s="193"/>
      <c r="G108" s="193"/>
      <c r="H108" s="194"/>
    </row>
    <row r="109" spans="2:8" s="152" customFormat="1" ht="13.5" x14ac:dyDescent="0.25">
      <c r="D109" s="177"/>
      <c r="E109" s="178"/>
      <c r="F109" s="179"/>
      <c r="G109" s="179"/>
      <c r="H109" s="180"/>
    </row>
    <row r="110" spans="2:8" s="152" customFormat="1" ht="13.5" x14ac:dyDescent="0.25">
      <c r="D110" s="177"/>
      <c r="E110" s="178"/>
      <c r="F110" s="179"/>
      <c r="G110" s="179"/>
      <c r="H110" s="180"/>
    </row>
    <row r="111" spans="2:8" s="152" customFormat="1" ht="13.5" x14ac:dyDescent="0.25">
      <c r="D111" s="177"/>
      <c r="E111" s="178"/>
      <c r="F111" s="179"/>
      <c r="G111" s="179"/>
      <c r="H111" s="180"/>
    </row>
    <row r="112" spans="2:8" s="152" customFormat="1" ht="13.5" x14ac:dyDescent="0.25">
      <c r="D112" s="177"/>
      <c r="E112" s="178"/>
      <c r="F112" s="179"/>
      <c r="G112" s="179"/>
      <c r="H112" s="180"/>
    </row>
    <row r="113" spans="4:8" s="152" customFormat="1" ht="13.5" x14ac:dyDescent="0.25">
      <c r="D113" s="177"/>
      <c r="E113" s="178"/>
      <c r="F113" s="179"/>
      <c r="G113" s="179"/>
      <c r="H113" s="180"/>
    </row>
    <row r="114" spans="4:8" s="152" customFormat="1" ht="13.5" x14ac:dyDescent="0.25">
      <c r="D114" s="177"/>
      <c r="E114" s="178"/>
      <c r="F114" s="179"/>
      <c r="G114" s="179"/>
      <c r="H114" s="180"/>
    </row>
    <row r="115" spans="4:8" s="152" customFormat="1" ht="13.5" x14ac:dyDescent="0.25">
      <c r="D115" s="177"/>
      <c r="E115" s="178"/>
      <c r="F115" s="179"/>
      <c r="G115" s="179"/>
      <c r="H115" s="180"/>
    </row>
    <row r="116" spans="4:8" s="152" customFormat="1" ht="13.5" x14ac:dyDescent="0.25">
      <c r="D116" s="177"/>
      <c r="E116" s="178"/>
      <c r="F116" s="179"/>
      <c r="G116" s="179"/>
      <c r="H116" s="180"/>
    </row>
    <row r="117" spans="4:8" s="152" customFormat="1" ht="13.5" x14ac:dyDescent="0.25">
      <c r="D117" s="177"/>
      <c r="E117" s="178"/>
      <c r="F117" s="179"/>
      <c r="G117" s="179"/>
      <c r="H117" s="180"/>
    </row>
    <row r="118" spans="4:8" s="152" customFormat="1" ht="13.5" x14ac:dyDescent="0.25">
      <c r="D118" s="177"/>
      <c r="E118" s="178"/>
      <c r="F118" s="179"/>
      <c r="G118" s="179"/>
      <c r="H118" s="180"/>
    </row>
    <row r="119" spans="4:8" s="152" customFormat="1" ht="13.5" x14ac:dyDescent="0.25">
      <c r="D119" s="177"/>
      <c r="E119" s="178"/>
      <c r="F119" s="179"/>
      <c r="G119" s="179"/>
      <c r="H119" s="180"/>
    </row>
    <row r="120" spans="4:8" s="152" customFormat="1" ht="13.5" x14ac:dyDescent="0.25">
      <c r="D120" s="177"/>
      <c r="E120" s="178"/>
      <c r="F120" s="179"/>
      <c r="G120" s="179"/>
      <c r="H120" s="180"/>
    </row>
    <row r="121" spans="4:8" s="152" customFormat="1" ht="13.5" x14ac:dyDescent="0.25">
      <c r="D121" s="177"/>
      <c r="E121" s="178"/>
      <c r="F121" s="179"/>
      <c r="G121" s="179"/>
      <c r="H121" s="180"/>
    </row>
    <row r="122" spans="4:8" s="152" customFormat="1" ht="13.5" x14ac:dyDescent="0.25">
      <c r="D122" s="177"/>
      <c r="E122" s="178"/>
      <c r="F122" s="179"/>
      <c r="G122" s="179"/>
      <c r="H122" s="180"/>
    </row>
    <row r="123" spans="4:8" s="152" customFormat="1" ht="13.5" x14ac:dyDescent="0.25">
      <c r="D123" s="177"/>
      <c r="E123" s="178"/>
      <c r="F123" s="179"/>
      <c r="G123" s="179"/>
      <c r="H123" s="180"/>
    </row>
    <row r="124" spans="4:8" s="152" customFormat="1" ht="13.5" x14ac:dyDescent="0.25">
      <c r="D124" s="177"/>
      <c r="E124" s="178"/>
      <c r="F124" s="179"/>
      <c r="G124" s="179"/>
      <c r="H124" s="180"/>
    </row>
    <row r="125" spans="4:8" s="152" customFormat="1" ht="13.5" x14ac:dyDescent="0.25">
      <c r="D125" s="177"/>
      <c r="E125" s="178"/>
      <c r="F125" s="179"/>
      <c r="G125" s="179"/>
      <c r="H125" s="180"/>
    </row>
    <row r="126" spans="4:8" s="152" customFormat="1" ht="13.5" x14ac:dyDescent="0.25">
      <c r="D126" s="177"/>
      <c r="E126" s="178"/>
      <c r="F126" s="179"/>
      <c r="G126" s="179"/>
      <c r="H126" s="180"/>
    </row>
    <row r="127" spans="4:8" s="152" customFormat="1" ht="13.5" x14ac:dyDescent="0.25">
      <c r="D127" s="177"/>
      <c r="E127" s="178"/>
      <c r="F127" s="179"/>
      <c r="G127" s="179"/>
      <c r="H127" s="180"/>
    </row>
    <row r="128" spans="4:8" s="152" customFormat="1" ht="13.5" x14ac:dyDescent="0.25">
      <c r="D128" s="177"/>
      <c r="E128" s="178"/>
      <c r="F128" s="179"/>
      <c r="G128" s="179"/>
      <c r="H128" s="180"/>
    </row>
    <row r="129" spans="4:8" s="152" customFormat="1" ht="13.5" x14ac:dyDescent="0.25">
      <c r="D129" s="177"/>
      <c r="E129" s="178"/>
      <c r="F129" s="179"/>
      <c r="G129" s="179"/>
      <c r="H129" s="180"/>
    </row>
    <row r="130" spans="4:8" s="152" customFormat="1" ht="13.5" x14ac:dyDescent="0.25">
      <c r="D130" s="177"/>
      <c r="E130" s="178"/>
      <c r="F130" s="179"/>
      <c r="G130" s="179"/>
      <c r="H130" s="180"/>
    </row>
    <row r="131" spans="4:8" s="152" customFormat="1" ht="13.5" x14ac:dyDescent="0.25">
      <c r="D131" s="177"/>
      <c r="E131" s="178"/>
      <c r="F131" s="179"/>
      <c r="G131" s="179"/>
      <c r="H131" s="180"/>
    </row>
    <row r="132" spans="4:8" s="152" customFormat="1" ht="13.5" x14ac:dyDescent="0.25">
      <c r="D132" s="177"/>
      <c r="E132" s="178"/>
      <c r="F132" s="179"/>
      <c r="G132" s="179"/>
      <c r="H132" s="180"/>
    </row>
    <row r="133" spans="4:8" s="152" customFormat="1" ht="13.5" x14ac:dyDescent="0.25">
      <c r="D133" s="177"/>
      <c r="E133" s="178"/>
      <c r="F133" s="179"/>
      <c r="G133" s="179"/>
      <c r="H133" s="180"/>
    </row>
    <row r="134" spans="4:8" s="152" customFormat="1" ht="13.5" x14ac:dyDescent="0.25">
      <c r="D134" s="177"/>
      <c r="E134" s="178"/>
      <c r="F134" s="179"/>
      <c r="G134" s="179"/>
      <c r="H134" s="180"/>
    </row>
    <row r="135" spans="4:8" s="152" customFormat="1" ht="13.5" x14ac:dyDescent="0.25">
      <c r="D135" s="177"/>
      <c r="E135" s="178"/>
      <c r="F135" s="179"/>
      <c r="G135" s="179"/>
      <c r="H135" s="180"/>
    </row>
    <row r="136" spans="4:8" s="152" customFormat="1" ht="13.5" x14ac:dyDescent="0.25">
      <c r="D136" s="177"/>
      <c r="E136" s="178"/>
      <c r="F136" s="179"/>
      <c r="G136" s="179"/>
      <c r="H136" s="180"/>
    </row>
    <row r="137" spans="4:8" s="152" customFormat="1" ht="13.5" x14ac:dyDescent="0.25">
      <c r="D137" s="177"/>
      <c r="E137" s="178"/>
      <c r="F137" s="179"/>
      <c r="G137" s="179"/>
      <c r="H137" s="180"/>
    </row>
    <row r="138" spans="4:8" s="152" customFormat="1" ht="13.5" x14ac:dyDescent="0.25">
      <c r="D138" s="177"/>
      <c r="E138" s="178"/>
      <c r="F138" s="179"/>
      <c r="G138" s="179"/>
      <c r="H138" s="180"/>
    </row>
    <row r="139" spans="4:8" s="152" customFormat="1" ht="13.5" x14ac:dyDescent="0.25">
      <c r="D139" s="177"/>
      <c r="E139" s="178"/>
      <c r="F139" s="179"/>
      <c r="G139" s="179"/>
      <c r="H139" s="180"/>
    </row>
    <row r="140" spans="4:8" s="152" customFormat="1" ht="13.5" x14ac:dyDescent="0.25">
      <c r="D140" s="177"/>
      <c r="E140" s="178"/>
      <c r="F140" s="179"/>
      <c r="G140" s="179"/>
      <c r="H140" s="180"/>
    </row>
    <row r="141" spans="4:8" s="152" customFormat="1" ht="13.5" x14ac:dyDescent="0.25">
      <c r="D141" s="177"/>
      <c r="E141" s="178"/>
      <c r="F141" s="179"/>
      <c r="G141" s="179"/>
      <c r="H141" s="180"/>
    </row>
    <row r="142" spans="4:8" s="152" customFormat="1" ht="13.5" x14ac:dyDescent="0.25">
      <c r="D142" s="177"/>
      <c r="E142" s="178"/>
      <c r="F142" s="179"/>
      <c r="G142" s="179"/>
      <c r="H142" s="180"/>
    </row>
    <row r="143" spans="4:8" s="152" customFormat="1" ht="13.5" x14ac:dyDescent="0.25">
      <c r="D143" s="177"/>
      <c r="E143" s="178"/>
      <c r="F143" s="179"/>
      <c r="G143" s="179"/>
      <c r="H143" s="180"/>
    </row>
    <row r="144" spans="4:8" s="152" customFormat="1" ht="13.5" x14ac:dyDescent="0.25">
      <c r="D144" s="177"/>
      <c r="E144" s="178"/>
      <c r="F144" s="179"/>
      <c r="G144" s="179"/>
      <c r="H144" s="180"/>
    </row>
    <row r="145" spans="4:8" s="152" customFormat="1" ht="13.5" x14ac:dyDescent="0.25">
      <c r="D145" s="177"/>
      <c r="E145" s="178"/>
      <c r="F145" s="179"/>
      <c r="G145" s="179"/>
      <c r="H145" s="180"/>
    </row>
    <row r="146" spans="4:8" s="152" customFormat="1" ht="13.5" x14ac:dyDescent="0.25">
      <c r="D146" s="177"/>
      <c r="E146" s="178"/>
      <c r="F146" s="179"/>
      <c r="G146" s="179"/>
      <c r="H146" s="180"/>
    </row>
    <row r="147" spans="4:8" s="152" customFormat="1" ht="13.5" x14ac:dyDescent="0.25">
      <c r="D147" s="177"/>
      <c r="E147" s="178"/>
      <c r="F147" s="179"/>
      <c r="G147" s="179"/>
      <c r="H147" s="180"/>
    </row>
    <row r="148" spans="4:8" s="152" customFormat="1" ht="13.5" x14ac:dyDescent="0.25">
      <c r="D148" s="177"/>
      <c r="E148" s="178"/>
      <c r="F148" s="179"/>
      <c r="G148" s="179"/>
      <c r="H148" s="180"/>
    </row>
    <row r="149" spans="4:8" s="152" customFormat="1" ht="13.5" x14ac:dyDescent="0.25">
      <c r="D149" s="177"/>
      <c r="E149" s="178"/>
      <c r="F149" s="179"/>
      <c r="G149" s="179"/>
      <c r="H149" s="180"/>
    </row>
    <row r="150" spans="4:8" s="152" customFormat="1" ht="13.5" x14ac:dyDescent="0.25">
      <c r="D150" s="177"/>
      <c r="E150" s="178"/>
      <c r="F150" s="179"/>
      <c r="G150" s="179"/>
      <c r="H150" s="180"/>
    </row>
    <row r="151" spans="4:8" s="152" customFormat="1" ht="13.5" x14ac:dyDescent="0.25">
      <c r="D151" s="177"/>
      <c r="E151" s="178"/>
      <c r="F151" s="179"/>
      <c r="G151" s="179"/>
      <c r="H151" s="180"/>
    </row>
    <row r="152" spans="4:8" s="152" customFormat="1" ht="13.5" x14ac:dyDescent="0.25">
      <c r="D152" s="177"/>
      <c r="E152" s="178"/>
      <c r="F152" s="179"/>
      <c r="G152" s="179"/>
      <c r="H152" s="180"/>
    </row>
    <row r="153" spans="4:8" s="152" customFormat="1" ht="13.5" x14ac:dyDescent="0.25">
      <c r="D153" s="177"/>
      <c r="E153" s="178"/>
      <c r="F153" s="179"/>
      <c r="G153" s="179"/>
      <c r="H153" s="180"/>
    </row>
    <row r="154" spans="4:8" s="152" customFormat="1" ht="13.5" x14ac:dyDescent="0.25">
      <c r="D154" s="177"/>
      <c r="E154" s="178"/>
      <c r="F154" s="179"/>
      <c r="G154" s="179"/>
      <c r="H154" s="180"/>
    </row>
    <row r="155" spans="4:8" s="152" customFormat="1" ht="13.5" x14ac:dyDescent="0.25">
      <c r="D155" s="177"/>
      <c r="E155" s="178"/>
      <c r="F155" s="179"/>
      <c r="G155" s="179"/>
      <c r="H155" s="180"/>
    </row>
    <row r="156" spans="4:8" s="152" customFormat="1" ht="13.5" x14ac:dyDescent="0.25">
      <c r="D156" s="177"/>
      <c r="E156" s="178"/>
      <c r="F156" s="179"/>
      <c r="G156" s="179"/>
      <c r="H156" s="180"/>
    </row>
    <row r="157" spans="4:8" s="152" customFormat="1" ht="13.5" x14ac:dyDescent="0.25">
      <c r="D157" s="177"/>
      <c r="E157" s="178"/>
      <c r="F157" s="179"/>
      <c r="G157" s="179"/>
      <c r="H157" s="180"/>
    </row>
    <row r="158" spans="4:8" s="152" customFormat="1" ht="13.5" x14ac:dyDescent="0.25">
      <c r="D158" s="177"/>
      <c r="E158" s="178"/>
      <c r="F158" s="179"/>
      <c r="G158" s="179"/>
      <c r="H158" s="180"/>
    </row>
    <row r="159" spans="4:8" s="152" customFormat="1" ht="13.5" x14ac:dyDescent="0.25">
      <c r="D159" s="177"/>
      <c r="E159" s="178"/>
      <c r="F159" s="179"/>
      <c r="G159" s="179"/>
      <c r="H159" s="180"/>
    </row>
    <row r="160" spans="4:8" s="152" customFormat="1" ht="13.5" x14ac:dyDescent="0.25">
      <c r="D160" s="177"/>
      <c r="E160" s="178"/>
      <c r="F160" s="179"/>
      <c r="G160" s="179"/>
      <c r="H160" s="180"/>
    </row>
    <row r="161" spans="4:8" s="152" customFormat="1" ht="13.5" x14ac:dyDescent="0.25">
      <c r="D161" s="177"/>
      <c r="E161" s="178"/>
      <c r="F161" s="179"/>
      <c r="G161" s="179"/>
      <c r="H161" s="180"/>
    </row>
    <row r="162" spans="4:8" s="152" customFormat="1" ht="13.5" x14ac:dyDescent="0.25">
      <c r="D162" s="177"/>
      <c r="E162" s="178"/>
      <c r="F162" s="179"/>
      <c r="G162" s="179"/>
      <c r="H162" s="180"/>
    </row>
    <row r="163" spans="4:8" s="152" customFormat="1" ht="13.5" x14ac:dyDescent="0.25">
      <c r="D163" s="177"/>
      <c r="E163" s="178"/>
      <c r="F163" s="179"/>
      <c r="G163" s="179"/>
      <c r="H163" s="180"/>
    </row>
    <row r="164" spans="4:8" s="152" customFormat="1" ht="13.5" x14ac:dyDescent="0.25">
      <c r="D164" s="177"/>
      <c r="E164" s="178"/>
      <c r="F164" s="179"/>
      <c r="G164" s="179"/>
      <c r="H164" s="180"/>
    </row>
    <row r="165" spans="4:8" s="152" customFormat="1" ht="13.5" x14ac:dyDescent="0.25">
      <c r="D165" s="177"/>
      <c r="E165" s="178"/>
      <c r="F165" s="179"/>
      <c r="G165" s="179"/>
      <c r="H165" s="180"/>
    </row>
    <row r="166" spans="4:8" s="152" customFormat="1" ht="13.5" x14ac:dyDescent="0.25">
      <c r="D166" s="177"/>
      <c r="E166" s="178"/>
      <c r="F166" s="179"/>
      <c r="G166" s="179"/>
      <c r="H166" s="180"/>
    </row>
    <row r="167" spans="4:8" s="152" customFormat="1" ht="13.5" x14ac:dyDescent="0.25">
      <c r="D167" s="177"/>
      <c r="E167" s="178"/>
      <c r="F167" s="179"/>
      <c r="G167" s="179"/>
      <c r="H167" s="180"/>
    </row>
    <row r="168" spans="4:8" s="152" customFormat="1" ht="13.5" x14ac:dyDescent="0.25">
      <c r="D168" s="177"/>
      <c r="E168" s="178"/>
      <c r="F168" s="179"/>
      <c r="G168" s="179"/>
      <c r="H168" s="180"/>
    </row>
    <row r="169" spans="4:8" s="152" customFormat="1" ht="13.5" x14ac:dyDescent="0.25">
      <c r="D169" s="177"/>
      <c r="E169" s="178"/>
      <c r="F169" s="179"/>
      <c r="G169" s="179"/>
      <c r="H169" s="180"/>
    </row>
    <row r="170" spans="4:8" s="152" customFormat="1" ht="13.5" x14ac:dyDescent="0.25">
      <c r="D170" s="177"/>
      <c r="E170" s="178"/>
      <c r="F170" s="179"/>
      <c r="G170" s="179"/>
      <c r="H170" s="180"/>
    </row>
    <row r="171" spans="4:8" s="152" customFormat="1" ht="13.5" x14ac:dyDescent="0.25">
      <c r="D171" s="177"/>
      <c r="E171" s="178"/>
      <c r="F171" s="179"/>
      <c r="G171" s="179"/>
      <c r="H171" s="180"/>
    </row>
    <row r="172" spans="4:8" s="152" customFormat="1" ht="13.5" x14ac:dyDescent="0.25">
      <c r="D172" s="177"/>
      <c r="E172" s="178"/>
      <c r="F172" s="179"/>
      <c r="G172" s="179"/>
      <c r="H172" s="180"/>
    </row>
    <row r="173" spans="4:8" s="152" customFormat="1" ht="13.5" x14ac:dyDescent="0.25">
      <c r="D173" s="177"/>
      <c r="E173" s="178"/>
      <c r="F173" s="179"/>
      <c r="G173" s="179"/>
      <c r="H173" s="180"/>
    </row>
    <row r="174" spans="4:8" s="152" customFormat="1" ht="13.5" x14ac:dyDescent="0.25">
      <c r="D174" s="177"/>
      <c r="E174" s="178"/>
      <c r="F174" s="179"/>
      <c r="G174" s="179"/>
      <c r="H174" s="180"/>
    </row>
    <row r="175" spans="4:8" s="152" customFormat="1" ht="13.5" x14ac:dyDescent="0.25">
      <c r="D175" s="177"/>
      <c r="E175" s="178"/>
      <c r="F175" s="179"/>
      <c r="G175" s="179"/>
      <c r="H175" s="180"/>
    </row>
    <row r="176" spans="4:8" s="152" customFormat="1" ht="13.5" x14ac:dyDescent="0.25">
      <c r="D176" s="177"/>
      <c r="E176" s="178"/>
      <c r="F176" s="179"/>
      <c r="G176" s="179"/>
      <c r="H176" s="180"/>
    </row>
    <row r="177" spans="4:8" s="152" customFormat="1" ht="13.5" x14ac:dyDescent="0.25">
      <c r="D177" s="177"/>
      <c r="E177" s="178"/>
      <c r="F177" s="179"/>
      <c r="G177" s="179"/>
      <c r="H177" s="180"/>
    </row>
    <row r="178" spans="4:8" s="152" customFormat="1" ht="13.5" x14ac:dyDescent="0.25">
      <c r="D178" s="177"/>
      <c r="E178" s="178"/>
      <c r="F178" s="179"/>
      <c r="G178" s="179"/>
      <c r="H178" s="180"/>
    </row>
    <row r="179" spans="4:8" s="169" customFormat="1" ht="13.5" x14ac:dyDescent="0.25">
      <c r="D179" s="202"/>
      <c r="E179" s="203"/>
      <c r="F179" s="204"/>
      <c r="G179" s="204"/>
      <c r="H179" s="205"/>
    </row>
    <row r="180" spans="4:8" s="169" customFormat="1" ht="13.5" x14ac:dyDescent="0.25">
      <c r="D180" s="202"/>
      <c r="E180" s="203"/>
      <c r="F180" s="204"/>
      <c r="G180" s="204"/>
      <c r="H180" s="205"/>
    </row>
    <row r="181" spans="4:8" s="169" customFormat="1" ht="13.5" x14ac:dyDescent="0.25">
      <c r="D181" s="202"/>
      <c r="E181" s="203"/>
      <c r="F181" s="204"/>
      <c r="G181" s="204"/>
      <c r="H181" s="205"/>
    </row>
    <row r="182" spans="4:8" s="169" customFormat="1" ht="13.5" x14ac:dyDescent="0.25">
      <c r="D182" s="202"/>
      <c r="E182" s="203"/>
      <c r="F182" s="204"/>
      <c r="G182" s="204"/>
      <c r="H182" s="205"/>
    </row>
    <row r="183" spans="4:8" s="169" customFormat="1" ht="13.5" x14ac:dyDescent="0.25">
      <c r="D183" s="202"/>
      <c r="E183" s="203"/>
      <c r="F183" s="204"/>
      <c r="G183" s="204"/>
      <c r="H183" s="205"/>
    </row>
    <row r="184" spans="4:8" s="169" customFormat="1" ht="13.5" x14ac:dyDescent="0.25">
      <c r="D184" s="202"/>
      <c r="E184" s="203"/>
      <c r="F184" s="204"/>
      <c r="G184" s="204"/>
      <c r="H184" s="205"/>
    </row>
    <row r="185" spans="4:8" s="169" customFormat="1" ht="13.5" x14ac:dyDescent="0.25">
      <c r="D185" s="202"/>
      <c r="E185" s="203"/>
      <c r="F185" s="204"/>
      <c r="G185" s="204"/>
      <c r="H185" s="205"/>
    </row>
    <row r="186" spans="4:8" s="169" customFormat="1" ht="13.5" x14ac:dyDescent="0.25">
      <c r="D186" s="202"/>
      <c r="E186" s="203"/>
      <c r="F186" s="204"/>
      <c r="G186" s="204"/>
      <c r="H186" s="205"/>
    </row>
    <row r="187" spans="4:8" s="169" customFormat="1" ht="13.5" x14ac:dyDescent="0.25">
      <c r="D187" s="202"/>
      <c r="E187" s="203"/>
      <c r="F187" s="204"/>
      <c r="G187" s="204"/>
      <c r="H187" s="205"/>
    </row>
    <row r="188" spans="4:8" s="169" customFormat="1" ht="13.5" x14ac:dyDescent="0.25">
      <c r="D188" s="202"/>
      <c r="E188" s="203"/>
      <c r="F188" s="204"/>
      <c r="G188" s="204"/>
      <c r="H188" s="205"/>
    </row>
    <row r="189" spans="4:8" s="169" customFormat="1" ht="13.5" x14ac:dyDescent="0.25">
      <c r="D189" s="202"/>
      <c r="E189" s="203"/>
      <c r="F189" s="204"/>
      <c r="G189" s="204"/>
      <c r="H189" s="205"/>
    </row>
    <row r="190" spans="4:8" s="169" customFormat="1" ht="13.5" x14ac:dyDescent="0.25">
      <c r="D190" s="202"/>
      <c r="E190" s="203"/>
      <c r="F190" s="204"/>
      <c r="G190" s="204"/>
      <c r="H190" s="205"/>
    </row>
    <row r="191" spans="4:8" s="169" customFormat="1" ht="13.5" x14ac:dyDescent="0.25">
      <c r="D191" s="202"/>
      <c r="E191" s="203"/>
      <c r="F191" s="204"/>
      <c r="G191" s="204"/>
      <c r="H191" s="205"/>
    </row>
    <row r="192" spans="4:8" s="169" customFormat="1" ht="13.5" x14ac:dyDescent="0.25">
      <c r="D192" s="202"/>
      <c r="E192" s="203"/>
      <c r="F192" s="204"/>
      <c r="G192" s="204"/>
      <c r="H192" s="205"/>
    </row>
    <row r="193" spans="4:8" s="169" customFormat="1" ht="13.5" x14ac:dyDescent="0.25">
      <c r="D193" s="202"/>
      <c r="E193" s="203"/>
      <c r="F193" s="204"/>
      <c r="G193" s="204"/>
      <c r="H193" s="205"/>
    </row>
    <row r="194" spans="4:8" s="169" customFormat="1" ht="13.5" x14ac:dyDescent="0.25">
      <c r="D194" s="202"/>
      <c r="E194" s="203"/>
      <c r="F194" s="204"/>
      <c r="G194" s="204"/>
      <c r="H194" s="205"/>
    </row>
    <row r="195" spans="4:8" s="169" customFormat="1" ht="13.5" x14ac:dyDescent="0.25">
      <c r="D195" s="202"/>
      <c r="E195" s="203"/>
      <c r="F195" s="204"/>
      <c r="G195" s="204"/>
      <c r="H195" s="205"/>
    </row>
    <row r="196" spans="4:8" s="169" customFormat="1" ht="13.5" x14ac:dyDescent="0.25">
      <c r="D196" s="202"/>
      <c r="E196" s="203"/>
      <c r="F196" s="204"/>
      <c r="G196" s="204"/>
      <c r="H196" s="205"/>
    </row>
    <row r="197" spans="4:8" s="169" customFormat="1" ht="13.5" x14ac:dyDescent="0.25">
      <c r="D197" s="202"/>
      <c r="E197" s="203"/>
      <c r="F197" s="204"/>
      <c r="G197" s="204"/>
      <c r="H197" s="205"/>
    </row>
    <row r="198" spans="4:8" s="169" customFormat="1" ht="13.5" x14ac:dyDescent="0.25">
      <c r="D198" s="202"/>
      <c r="E198" s="203"/>
      <c r="F198" s="204"/>
      <c r="G198" s="204"/>
      <c r="H198" s="205"/>
    </row>
    <row r="199" spans="4:8" s="169" customFormat="1" ht="13.5" x14ac:dyDescent="0.25">
      <c r="D199" s="202"/>
      <c r="E199" s="203"/>
      <c r="F199" s="204"/>
      <c r="G199" s="204"/>
      <c r="H199" s="205"/>
    </row>
    <row r="200" spans="4:8" s="169" customFormat="1" ht="13.5" x14ac:dyDescent="0.25">
      <c r="D200" s="202"/>
      <c r="E200" s="203"/>
      <c r="F200" s="204"/>
      <c r="G200" s="204"/>
      <c r="H200" s="205"/>
    </row>
    <row r="201" spans="4:8" s="169" customFormat="1" ht="13.5" x14ac:dyDescent="0.25">
      <c r="D201" s="202"/>
      <c r="E201" s="203"/>
      <c r="F201" s="204"/>
      <c r="G201" s="204"/>
      <c r="H201" s="205"/>
    </row>
    <row r="202" spans="4:8" s="169" customFormat="1" ht="13.5" x14ac:dyDescent="0.25">
      <c r="D202" s="202"/>
      <c r="E202" s="203"/>
      <c r="F202" s="204"/>
      <c r="G202" s="204"/>
      <c r="H202" s="205"/>
    </row>
    <row r="203" spans="4:8" s="169" customFormat="1" ht="13.5" x14ac:dyDescent="0.25">
      <c r="D203" s="202"/>
      <c r="E203" s="203"/>
      <c r="F203" s="204"/>
      <c r="G203" s="204"/>
      <c r="H203" s="205"/>
    </row>
    <row r="204" spans="4:8" s="169" customFormat="1" ht="13.5" x14ac:dyDescent="0.25">
      <c r="D204" s="202"/>
      <c r="E204" s="203"/>
      <c r="F204" s="204"/>
      <c r="G204" s="204"/>
      <c r="H204" s="205"/>
    </row>
    <row r="205" spans="4:8" s="169" customFormat="1" ht="13.5" x14ac:dyDescent="0.25">
      <c r="D205" s="202"/>
      <c r="E205" s="203"/>
      <c r="F205" s="204"/>
      <c r="G205" s="204"/>
      <c r="H205" s="205"/>
    </row>
    <row r="206" spans="4:8" s="169" customFormat="1" ht="13.5" x14ac:dyDescent="0.25">
      <c r="D206" s="202"/>
      <c r="E206" s="203"/>
      <c r="F206" s="204"/>
      <c r="G206" s="204"/>
      <c r="H206" s="205"/>
    </row>
    <row r="207" spans="4:8" s="169" customFormat="1" ht="13.5" x14ac:dyDescent="0.25">
      <c r="D207" s="202"/>
      <c r="E207" s="203"/>
      <c r="F207" s="204"/>
      <c r="G207" s="204"/>
      <c r="H207" s="205"/>
    </row>
    <row r="208" spans="4:8" s="169" customFormat="1" ht="13.5" x14ac:dyDescent="0.25">
      <c r="D208" s="202"/>
      <c r="E208" s="203"/>
      <c r="F208" s="204"/>
      <c r="G208" s="204"/>
      <c r="H208" s="205"/>
    </row>
    <row r="209" spans="4:8" s="169" customFormat="1" ht="13.5" x14ac:dyDescent="0.25">
      <c r="D209" s="202"/>
      <c r="E209" s="203"/>
      <c r="F209" s="204"/>
      <c r="G209" s="204"/>
      <c r="H209" s="205"/>
    </row>
    <row r="210" spans="4:8" s="169" customFormat="1" ht="13.5" x14ac:dyDescent="0.25">
      <c r="D210" s="202"/>
      <c r="E210" s="203"/>
      <c r="F210" s="204"/>
      <c r="G210" s="204"/>
      <c r="H210" s="205"/>
    </row>
    <row r="211" spans="4:8" s="169" customFormat="1" ht="13.5" x14ac:dyDescent="0.25">
      <c r="D211" s="202"/>
      <c r="E211" s="203"/>
      <c r="F211" s="204"/>
      <c r="G211" s="204"/>
      <c r="H211" s="205"/>
    </row>
    <row r="212" spans="4:8" s="169" customFormat="1" ht="13.5" x14ac:dyDescent="0.25">
      <c r="D212" s="202"/>
      <c r="E212" s="203"/>
      <c r="F212" s="204"/>
      <c r="G212" s="204"/>
      <c r="H212" s="205"/>
    </row>
    <row r="213" spans="4:8" s="169" customFormat="1" ht="13.5" x14ac:dyDescent="0.25">
      <c r="D213" s="202"/>
      <c r="E213" s="203"/>
      <c r="F213" s="204"/>
      <c r="G213" s="204"/>
      <c r="H213" s="205"/>
    </row>
    <row r="214" spans="4:8" s="169" customFormat="1" ht="13.5" x14ac:dyDescent="0.25">
      <c r="D214" s="202"/>
      <c r="E214" s="203"/>
      <c r="F214" s="204"/>
      <c r="G214" s="204"/>
      <c r="H214" s="205"/>
    </row>
    <row r="215" spans="4:8" s="169" customFormat="1" ht="13.5" x14ac:dyDescent="0.25">
      <c r="D215" s="202"/>
      <c r="E215" s="203"/>
      <c r="F215" s="204"/>
      <c r="G215" s="204"/>
      <c r="H215" s="205"/>
    </row>
    <row r="216" spans="4:8" s="169" customFormat="1" ht="13.5" x14ac:dyDescent="0.25">
      <c r="D216" s="202"/>
      <c r="E216" s="203"/>
      <c r="F216" s="204"/>
      <c r="G216" s="204"/>
      <c r="H216" s="205"/>
    </row>
    <row r="217" spans="4:8" s="169" customFormat="1" ht="13.5" x14ac:dyDescent="0.25">
      <c r="D217" s="202"/>
      <c r="E217" s="203"/>
      <c r="F217" s="204"/>
      <c r="G217" s="204"/>
      <c r="H217" s="205"/>
    </row>
    <row r="218" spans="4:8" s="169" customFormat="1" ht="13.5" x14ac:dyDescent="0.25">
      <c r="D218" s="202"/>
      <c r="E218" s="203"/>
      <c r="F218" s="204"/>
      <c r="G218" s="204"/>
      <c r="H218" s="205"/>
    </row>
    <row r="219" spans="4:8" s="169" customFormat="1" ht="13.5" x14ac:dyDescent="0.25">
      <c r="D219" s="202"/>
      <c r="E219" s="203"/>
      <c r="F219" s="204"/>
      <c r="G219" s="204"/>
      <c r="H219" s="205"/>
    </row>
    <row r="220" spans="4:8" s="169" customFormat="1" ht="13.5" x14ac:dyDescent="0.25">
      <c r="D220" s="202"/>
      <c r="E220" s="203"/>
      <c r="F220" s="204"/>
      <c r="G220" s="204"/>
      <c r="H220" s="205"/>
    </row>
    <row r="221" spans="4:8" s="169" customFormat="1" ht="13.5" x14ac:dyDescent="0.25">
      <c r="D221" s="202"/>
      <c r="E221" s="203"/>
      <c r="F221" s="204"/>
      <c r="G221" s="204"/>
      <c r="H221" s="205"/>
    </row>
    <row r="222" spans="4:8" s="169" customFormat="1" ht="13.5" x14ac:dyDescent="0.25">
      <c r="D222" s="202"/>
      <c r="E222" s="203"/>
      <c r="F222" s="204"/>
      <c r="G222" s="204"/>
      <c r="H222" s="205"/>
    </row>
    <row r="223" spans="4:8" s="169" customFormat="1" ht="13.5" x14ac:dyDescent="0.25">
      <c r="D223" s="202"/>
      <c r="E223" s="203"/>
      <c r="F223" s="204"/>
      <c r="G223" s="204"/>
      <c r="H223" s="205"/>
    </row>
    <row r="224" spans="4:8" s="169" customFormat="1" ht="13.5" x14ac:dyDescent="0.25">
      <c r="D224" s="202"/>
      <c r="E224" s="203"/>
      <c r="F224" s="204"/>
      <c r="G224" s="204"/>
      <c r="H224" s="205"/>
    </row>
    <row r="225" spans="4:8" s="169" customFormat="1" ht="13.5" x14ac:dyDescent="0.25">
      <c r="D225" s="202"/>
      <c r="E225" s="203"/>
      <c r="F225" s="204"/>
      <c r="G225" s="204"/>
      <c r="H225" s="205"/>
    </row>
    <row r="226" spans="4:8" s="169" customFormat="1" ht="13.5" x14ac:dyDescent="0.25">
      <c r="D226" s="202"/>
      <c r="E226" s="203"/>
      <c r="F226" s="204"/>
      <c r="G226" s="204"/>
      <c r="H226" s="205"/>
    </row>
    <row r="227" spans="4:8" s="169" customFormat="1" ht="13.5" x14ac:dyDescent="0.25">
      <c r="D227" s="202"/>
      <c r="E227" s="203"/>
      <c r="F227" s="204"/>
      <c r="G227" s="204"/>
      <c r="H227" s="205"/>
    </row>
    <row r="228" spans="4:8" s="169" customFormat="1" ht="13.5" x14ac:dyDescent="0.25">
      <c r="D228" s="202"/>
      <c r="E228" s="203"/>
      <c r="F228" s="204"/>
      <c r="G228" s="204"/>
      <c r="H228" s="205"/>
    </row>
    <row r="229" spans="4:8" s="169" customFormat="1" ht="13.5" x14ac:dyDescent="0.25">
      <c r="D229" s="202"/>
      <c r="E229" s="203"/>
      <c r="F229" s="204"/>
      <c r="G229" s="204"/>
      <c r="H229" s="205"/>
    </row>
    <row r="230" spans="4:8" s="169" customFormat="1" ht="13.5" x14ac:dyDescent="0.25">
      <c r="D230" s="202"/>
      <c r="E230" s="203"/>
      <c r="F230" s="204"/>
      <c r="G230" s="204"/>
      <c r="H230" s="205"/>
    </row>
    <row r="231" spans="4:8" s="169" customFormat="1" ht="13.5" x14ac:dyDescent="0.25">
      <c r="D231" s="202"/>
      <c r="E231" s="203"/>
      <c r="F231" s="204"/>
      <c r="G231" s="204"/>
      <c r="H231" s="205"/>
    </row>
    <row r="232" spans="4:8" s="169" customFormat="1" ht="13.5" x14ac:dyDescent="0.25">
      <c r="D232" s="202"/>
      <c r="E232" s="203"/>
      <c r="F232" s="204"/>
      <c r="G232" s="204"/>
      <c r="H232" s="205"/>
    </row>
    <row r="233" spans="4:8" s="169" customFormat="1" ht="13.5" x14ac:dyDescent="0.25">
      <c r="D233" s="202"/>
      <c r="E233" s="203"/>
      <c r="F233" s="204"/>
      <c r="G233" s="204"/>
      <c r="H233" s="205"/>
    </row>
    <row r="234" spans="4:8" s="169" customFormat="1" ht="13.5" x14ac:dyDescent="0.25">
      <c r="D234" s="202"/>
      <c r="E234" s="203"/>
      <c r="F234" s="204"/>
      <c r="G234" s="204"/>
      <c r="H234" s="205"/>
    </row>
    <row r="235" spans="4:8" s="169" customFormat="1" ht="13.5" x14ac:dyDescent="0.25">
      <c r="D235" s="202"/>
      <c r="E235" s="203"/>
      <c r="F235" s="204"/>
      <c r="G235" s="204"/>
      <c r="H235" s="205"/>
    </row>
    <row r="236" spans="4:8" s="169" customFormat="1" ht="13.5" x14ac:dyDescent="0.25">
      <c r="D236" s="202"/>
      <c r="E236" s="203"/>
      <c r="F236" s="204"/>
      <c r="G236" s="204"/>
      <c r="H236" s="205"/>
    </row>
    <row r="237" spans="4:8" s="169" customFormat="1" ht="13.5" x14ac:dyDescent="0.25">
      <c r="D237" s="202"/>
      <c r="E237" s="203"/>
      <c r="F237" s="204"/>
      <c r="G237" s="204"/>
      <c r="H237" s="205"/>
    </row>
    <row r="238" spans="4:8" s="169" customFormat="1" ht="13.5" x14ac:dyDescent="0.25">
      <c r="D238" s="202"/>
      <c r="E238" s="203"/>
      <c r="F238" s="204"/>
      <c r="G238" s="204"/>
      <c r="H238" s="205"/>
    </row>
    <row r="239" spans="4:8" s="169" customFormat="1" ht="13.5" x14ac:dyDescent="0.25">
      <c r="D239" s="202"/>
      <c r="E239" s="203"/>
      <c r="F239" s="204"/>
      <c r="G239" s="204"/>
      <c r="H239" s="205"/>
    </row>
    <row r="240" spans="4:8" s="169" customFormat="1" ht="13.5" x14ac:dyDescent="0.25">
      <c r="D240" s="202"/>
      <c r="E240" s="203"/>
      <c r="F240" s="204"/>
      <c r="G240" s="204"/>
      <c r="H240" s="205"/>
    </row>
    <row r="241" spans="4:8" s="169" customFormat="1" ht="13.5" x14ac:dyDescent="0.25">
      <c r="D241" s="202"/>
      <c r="E241" s="203"/>
      <c r="F241" s="204"/>
      <c r="G241" s="204"/>
      <c r="H241" s="205"/>
    </row>
    <row r="242" spans="4:8" s="169" customFormat="1" ht="13.5" x14ac:dyDescent="0.25">
      <c r="D242" s="202"/>
      <c r="E242" s="203"/>
      <c r="F242" s="204"/>
      <c r="G242" s="204"/>
      <c r="H242" s="205"/>
    </row>
    <row r="243" spans="4:8" s="169" customFormat="1" ht="13.5" x14ac:dyDescent="0.25">
      <c r="D243" s="202"/>
      <c r="E243" s="203"/>
      <c r="F243" s="204"/>
      <c r="G243" s="204"/>
      <c r="H243" s="205"/>
    </row>
    <row r="244" spans="4:8" s="169" customFormat="1" ht="13.5" x14ac:dyDescent="0.25">
      <c r="D244" s="202"/>
      <c r="E244" s="203"/>
      <c r="F244" s="204"/>
      <c r="G244" s="204"/>
      <c r="H244" s="205"/>
    </row>
    <row r="245" spans="4:8" s="169" customFormat="1" ht="13.5" x14ac:dyDescent="0.25">
      <c r="D245" s="202"/>
      <c r="E245" s="203"/>
      <c r="F245" s="204"/>
      <c r="G245" s="204"/>
      <c r="H245" s="205"/>
    </row>
    <row r="246" spans="4:8" s="169" customFormat="1" ht="13.5" x14ac:dyDescent="0.25">
      <c r="D246" s="202"/>
      <c r="E246" s="203"/>
      <c r="F246" s="204"/>
      <c r="G246" s="204"/>
      <c r="H246" s="205"/>
    </row>
    <row r="247" spans="4:8" s="169" customFormat="1" ht="13.5" x14ac:dyDescent="0.25">
      <c r="D247" s="202"/>
      <c r="E247" s="203"/>
      <c r="F247" s="204"/>
      <c r="G247" s="204"/>
      <c r="H247" s="205"/>
    </row>
    <row r="248" spans="4:8" s="169" customFormat="1" ht="13.5" x14ac:dyDescent="0.25">
      <c r="D248" s="202"/>
      <c r="E248" s="203"/>
      <c r="F248" s="204"/>
      <c r="G248" s="204"/>
      <c r="H248" s="205"/>
    </row>
    <row r="249" spans="4:8" s="169" customFormat="1" ht="13.5" x14ac:dyDescent="0.25">
      <c r="D249" s="202"/>
      <c r="E249" s="203"/>
      <c r="F249" s="204"/>
      <c r="G249" s="204"/>
      <c r="H249" s="205"/>
    </row>
    <row r="250" spans="4:8" s="169" customFormat="1" ht="13.5" x14ac:dyDescent="0.25">
      <c r="D250" s="202"/>
      <c r="E250" s="203"/>
      <c r="F250" s="204"/>
      <c r="G250" s="204"/>
      <c r="H250" s="205"/>
    </row>
    <row r="251" spans="4:8" s="169" customFormat="1" ht="13.5" x14ac:dyDescent="0.25">
      <c r="D251" s="202"/>
      <c r="E251" s="203"/>
      <c r="F251" s="204"/>
      <c r="G251" s="204"/>
      <c r="H251" s="205"/>
    </row>
    <row r="252" spans="4:8" s="169" customFormat="1" ht="13.5" x14ac:dyDescent="0.25">
      <c r="D252" s="202"/>
      <c r="E252" s="203"/>
      <c r="F252" s="204"/>
      <c r="G252" s="204"/>
      <c r="H252" s="205"/>
    </row>
    <row r="253" spans="4:8" s="169" customFormat="1" ht="13.5" x14ac:dyDescent="0.25">
      <c r="D253" s="202"/>
      <c r="E253" s="203"/>
      <c r="F253" s="204"/>
      <c r="G253" s="204"/>
      <c r="H253" s="205"/>
    </row>
    <row r="254" spans="4:8" s="169" customFormat="1" ht="13.5" x14ac:dyDescent="0.25">
      <c r="D254" s="202"/>
      <c r="E254" s="203"/>
      <c r="F254" s="204"/>
      <c r="G254" s="204"/>
      <c r="H254" s="205"/>
    </row>
    <row r="255" spans="4:8" s="169" customFormat="1" ht="13.5" x14ac:dyDescent="0.25">
      <c r="D255" s="202"/>
      <c r="E255" s="203"/>
      <c r="F255" s="204"/>
      <c r="G255" s="204"/>
      <c r="H255" s="205"/>
    </row>
    <row r="256" spans="4:8" s="169" customFormat="1" ht="13.5" x14ac:dyDescent="0.25">
      <c r="D256" s="202"/>
      <c r="E256" s="203"/>
      <c r="F256" s="204"/>
      <c r="G256" s="204"/>
      <c r="H256" s="205"/>
    </row>
    <row r="257" spans="4:8" s="169" customFormat="1" ht="13.5" x14ac:dyDescent="0.25">
      <c r="D257" s="202"/>
      <c r="E257" s="203"/>
      <c r="F257" s="204"/>
      <c r="G257" s="204"/>
      <c r="H257" s="205"/>
    </row>
    <row r="258" spans="4:8" s="169" customFormat="1" ht="13.5" x14ac:dyDescent="0.25">
      <c r="D258" s="202"/>
      <c r="E258" s="203"/>
      <c r="F258" s="204"/>
      <c r="G258" s="204"/>
      <c r="H258" s="205"/>
    </row>
    <row r="259" spans="4:8" s="169" customFormat="1" ht="13.5" x14ac:dyDescent="0.25">
      <c r="D259" s="202"/>
      <c r="E259" s="203"/>
      <c r="F259" s="204"/>
      <c r="G259" s="204"/>
      <c r="H259" s="205"/>
    </row>
    <row r="260" spans="4:8" s="169" customFormat="1" ht="13.5" x14ac:dyDescent="0.25">
      <c r="D260" s="202"/>
      <c r="E260" s="203"/>
      <c r="F260" s="204"/>
      <c r="G260" s="204"/>
      <c r="H260" s="205"/>
    </row>
    <row r="261" spans="4:8" s="169" customFormat="1" ht="13.5" x14ac:dyDescent="0.25">
      <c r="D261" s="202"/>
      <c r="E261" s="203"/>
      <c r="F261" s="204"/>
      <c r="G261" s="204"/>
      <c r="H261" s="205"/>
    </row>
    <row r="262" spans="4:8" s="169" customFormat="1" ht="13.5" x14ac:dyDescent="0.25">
      <c r="D262" s="202"/>
      <c r="E262" s="203"/>
      <c r="F262" s="204"/>
      <c r="G262" s="204"/>
      <c r="H262" s="205"/>
    </row>
    <row r="263" spans="4:8" s="169" customFormat="1" ht="13.5" x14ac:dyDescent="0.25">
      <c r="D263" s="202"/>
      <c r="E263" s="203"/>
      <c r="F263" s="204"/>
      <c r="G263" s="204"/>
      <c r="H263" s="205"/>
    </row>
    <row r="264" spans="4:8" s="169" customFormat="1" ht="13.5" x14ac:dyDescent="0.25">
      <c r="D264" s="202"/>
      <c r="E264" s="203"/>
      <c r="F264" s="204"/>
      <c r="G264" s="204"/>
      <c r="H264" s="205"/>
    </row>
    <row r="265" spans="4:8" s="169" customFormat="1" ht="13.5" x14ac:dyDescent="0.25">
      <c r="D265" s="202"/>
      <c r="E265" s="203"/>
      <c r="F265" s="204"/>
      <c r="G265" s="204"/>
      <c r="H265" s="205"/>
    </row>
    <row r="266" spans="4:8" s="169" customFormat="1" ht="13.5" x14ac:dyDescent="0.25">
      <c r="D266" s="202"/>
      <c r="E266" s="203"/>
      <c r="F266" s="204"/>
      <c r="G266" s="204"/>
      <c r="H266" s="205"/>
    </row>
    <row r="267" spans="4:8" s="169" customFormat="1" ht="13.5" x14ac:dyDescent="0.25">
      <c r="D267" s="202"/>
      <c r="E267" s="203"/>
      <c r="F267" s="204"/>
      <c r="G267" s="204"/>
      <c r="H267" s="205"/>
    </row>
    <row r="268" spans="4:8" s="169" customFormat="1" ht="13.5" x14ac:dyDescent="0.25">
      <c r="D268" s="202"/>
      <c r="E268" s="203"/>
      <c r="F268" s="204"/>
      <c r="G268" s="204"/>
      <c r="H268" s="205"/>
    </row>
    <row r="269" spans="4:8" s="169" customFormat="1" ht="13.5" x14ac:dyDescent="0.25">
      <c r="D269" s="202"/>
      <c r="E269" s="203"/>
      <c r="F269" s="204"/>
      <c r="G269" s="204"/>
      <c r="H269" s="205"/>
    </row>
    <row r="270" spans="4:8" s="169" customFormat="1" ht="13.5" x14ac:dyDescent="0.25">
      <c r="D270" s="202"/>
      <c r="E270" s="203"/>
      <c r="F270" s="204"/>
      <c r="G270" s="204"/>
      <c r="H270" s="205"/>
    </row>
    <row r="271" spans="4:8" s="169" customFormat="1" ht="13.5" x14ac:dyDescent="0.25">
      <c r="D271" s="202"/>
      <c r="E271" s="203"/>
      <c r="F271" s="204"/>
      <c r="G271" s="204"/>
      <c r="H271" s="205"/>
    </row>
    <row r="272" spans="4:8" s="169" customFormat="1" ht="13.5" x14ac:dyDescent="0.25">
      <c r="D272" s="202"/>
      <c r="E272" s="203"/>
      <c r="F272" s="204"/>
      <c r="G272" s="204"/>
      <c r="H272" s="205"/>
    </row>
    <row r="273" spans="4:8" s="169" customFormat="1" ht="13.5" x14ac:dyDescent="0.25">
      <c r="D273" s="202"/>
      <c r="E273" s="203"/>
      <c r="F273" s="204"/>
      <c r="G273" s="204"/>
      <c r="H273" s="205"/>
    </row>
    <row r="274" spans="4:8" s="169" customFormat="1" ht="13.5" x14ac:dyDescent="0.25">
      <c r="D274" s="202"/>
      <c r="E274" s="203"/>
      <c r="F274" s="204"/>
      <c r="G274" s="204"/>
      <c r="H274" s="205"/>
    </row>
    <row r="275" spans="4:8" s="169" customFormat="1" ht="13.5" x14ac:dyDescent="0.25">
      <c r="D275" s="202"/>
      <c r="E275" s="203"/>
      <c r="F275" s="204"/>
      <c r="G275" s="204"/>
      <c r="H275" s="205"/>
    </row>
    <row r="276" spans="4:8" s="169" customFormat="1" ht="13.5" x14ac:dyDescent="0.25">
      <c r="D276" s="202"/>
      <c r="E276" s="203"/>
      <c r="F276" s="204"/>
      <c r="G276" s="204"/>
      <c r="H276" s="205"/>
    </row>
    <row r="277" spans="4:8" s="169" customFormat="1" ht="13.5" x14ac:dyDescent="0.25">
      <c r="D277" s="202"/>
      <c r="E277" s="203"/>
      <c r="F277" s="204"/>
      <c r="G277" s="204"/>
      <c r="H277" s="205"/>
    </row>
    <row r="278" spans="4:8" s="169" customFormat="1" ht="13.5" x14ac:dyDescent="0.25">
      <c r="D278" s="202"/>
      <c r="E278" s="203"/>
      <c r="F278" s="204"/>
      <c r="G278" s="204"/>
      <c r="H278" s="205"/>
    </row>
    <row r="279" spans="4:8" s="169" customFormat="1" ht="13.5" x14ac:dyDescent="0.25">
      <c r="D279" s="202"/>
      <c r="E279" s="203"/>
      <c r="F279" s="204"/>
      <c r="G279" s="204"/>
      <c r="H279" s="205"/>
    </row>
    <row r="280" spans="4:8" s="169" customFormat="1" ht="13.5" x14ac:dyDescent="0.25">
      <c r="D280" s="202"/>
      <c r="E280" s="203"/>
      <c r="F280" s="204"/>
      <c r="G280" s="204"/>
      <c r="H280" s="205"/>
    </row>
    <row r="281" spans="4:8" s="169" customFormat="1" ht="13.5" x14ac:dyDescent="0.25">
      <c r="D281" s="202"/>
      <c r="E281" s="203"/>
      <c r="F281" s="204"/>
      <c r="G281" s="204"/>
      <c r="H281" s="205"/>
    </row>
    <row r="282" spans="4:8" s="169" customFormat="1" ht="13.5" x14ac:dyDescent="0.25">
      <c r="D282" s="202"/>
      <c r="E282" s="203"/>
      <c r="F282" s="204"/>
      <c r="G282" s="204"/>
      <c r="H282" s="205"/>
    </row>
    <row r="283" spans="4:8" s="169" customFormat="1" ht="13.5" x14ac:dyDescent="0.25">
      <c r="D283" s="202"/>
      <c r="E283" s="203"/>
      <c r="F283" s="204"/>
      <c r="G283" s="204"/>
      <c r="H283" s="205"/>
    </row>
    <row r="284" spans="4:8" s="169" customFormat="1" ht="13.5" x14ac:dyDescent="0.25">
      <c r="D284" s="202"/>
      <c r="E284" s="203"/>
      <c r="F284" s="204"/>
      <c r="G284" s="204"/>
      <c r="H284" s="205"/>
    </row>
    <row r="285" spans="4:8" s="169" customFormat="1" ht="13.5" x14ac:dyDescent="0.25">
      <c r="D285" s="202"/>
      <c r="E285" s="203"/>
      <c r="F285" s="204"/>
      <c r="G285" s="204"/>
      <c r="H285" s="205"/>
    </row>
    <row r="286" spans="4:8" s="169" customFormat="1" ht="13.5" x14ac:dyDescent="0.25">
      <c r="D286" s="202"/>
      <c r="E286" s="203"/>
      <c r="F286" s="204"/>
      <c r="G286" s="204"/>
      <c r="H286" s="205"/>
    </row>
    <row r="287" spans="4:8" s="169" customFormat="1" ht="13.5" x14ac:dyDescent="0.25">
      <c r="D287" s="202"/>
      <c r="E287" s="203"/>
      <c r="F287" s="204"/>
      <c r="G287" s="204"/>
      <c r="H287" s="205"/>
    </row>
    <row r="288" spans="4:8" s="169" customFormat="1" ht="13.5" x14ac:dyDescent="0.25">
      <c r="D288" s="202"/>
      <c r="E288" s="203"/>
      <c r="F288" s="204"/>
      <c r="G288" s="204"/>
      <c r="H288" s="205"/>
    </row>
    <row r="289" spans="4:8" s="169" customFormat="1" ht="13.5" x14ac:dyDescent="0.25">
      <c r="D289" s="202"/>
      <c r="E289" s="203"/>
      <c r="F289" s="204"/>
      <c r="G289" s="204"/>
      <c r="H289" s="205"/>
    </row>
    <row r="290" spans="4:8" s="169" customFormat="1" ht="13.5" x14ac:dyDescent="0.25">
      <c r="D290" s="202"/>
      <c r="E290" s="203"/>
      <c r="F290" s="204"/>
      <c r="G290" s="204"/>
      <c r="H290" s="205"/>
    </row>
    <row r="291" spans="4:8" s="169" customFormat="1" ht="13.5" x14ac:dyDescent="0.25">
      <c r="D291" s="202"/>
      <c r="E291" s="203"/>
      <c r="F291" s="204"/>
      <c r="G291" s="204"/>
      <c r="H291" s="205"/>
    </row>
    <row r="292" spans="4:8" s="169" customFormat="1" ht="13.5" x14ac:dyDescent="0.25">
      <c r="D292" s="202"/>
      <c r="E292" s="203"/>
      <c r="F292" s="204"/>
      <c r="G292" s="204"/>
      <c r="H292" s="205"/>
    </row>
    <row r="293" spans="4:8" s="169" customFormat="1" ht="13.5" x14ac:dyDescent="0.25">
      <c r="D293" s="202"/>
      <c r="E293" s="203"/>
      <c r="F293" s="204"/>
      <c r="G293" s="204"/>
      <c r="H293" s="205"/>
    </row>
    <row r="294" spans="4:8" s="169" customFormat="1" ht="13.5" x14ac:dyDescent="0.25">
      <c r="D294" s="202"/>
      <c r="E294" s="203"/>
      <c r="F294" s="204"/>
      <c r="G294" s="204"/>
      <c r="H294" s="205"/>
    </row>
    <row r="295" spans="4:8" s="169" customFormat="1" ht="13.5" x14ac:dyDescent="0.25">
      <c r="D295" s="202"/>
      <c r="E295" s="203"/>
      <c r="F295" s="204"/>
      <c r="G295" s="204"/>
      <c r="H295" s="205"/>
    </row>
    <row r="296" spans="4:8" s="169" customFormat="1" ht="13.5" x14ac:dyDescent="0.25">
      <c r="D296" s="202"/>
      <c r="E296" s="203"/>
      <c r="F296" s="204"/>
      <c r="G296" s="204"/>
      <c r="H296" s="205"/>
    </row>
    <row r="297" spans="4:8" s="169" customFormat="1" ht="13.5" x14ac:dyDescent="0.25">
      <c r="D297" s="202"/>
      <c r="E297" s="203"/>
      <c r="F297" s="204"/>
      <c r="G297" s="204"/>
      <c r="H297" s="205"/>
    </row>
    <row r="298" spans="4:8" s="169" customFormat="1" ht="13.5" x14ac:dyDescent="0.25">
      <c r="D298" s="202"/>
      <c r="E298" s="203"/>
      <c r="F298" s="204"/>
      <c r="G298" s="204"/>
      <c r="H298" s="205"/>
    </row>
    <row r="299" spans="4:8" s="169" customFormat="1" ht="13.5" x14ac:dyDescent="0.25">
      <c r="D299" s="202"/>
      <c r="E299" s="203"/>
      <c r="F299" s="204"/>
      <c r="G299" s="204"/>
      <c r="H299" s="205"/>
    </row>
    <row r="300" spans="4:8" s="169" customFormat="1" ht="13.5" x14ac:dyDescent="0.25">
      <c r="D300" s="202"/>
      <c r="E300" s="203"/>
      <c r="F300" s="204"/>
      <c r="G300" s="204"/>
      <c r="H300" s="205"/>
    </row>
    <row r="301" spans="4:8" s="169" customFormat="1" ht="13.5" x14ac:dyDescent="0.25">
      <c r="D301" s="202"/>
      <c r="E301" s="203"/>
      <c r="F301" s="204"/>
      <c r="G301" s="204"/>
      <c r="H301" s="205"/>
    </row>
    <row r="302" spans="4:8" s="169" customFormat="1" ht="13.5" x14ac:dyDescent="0.25">
      <c r="D302" s="202"/>
      <c r="E302" s="203"/>
      <c r="F302" s="204"/>
      <c r="G302" s="204"/>
      <c r="H302" s="205"/>
    </row>
    <row r="303" spans="4:8" s="169" customFormat="1" ht="13.5" x14ac:dyDescent="0.25">
      <c r="D303" s="202"/>
      <c r="E303" s="203"/>
      <c r="F303" s="204"/>
      <c r="G303" s="204"/>
      <c r="H303" s="205"/>
    </row>
    <row r="304" spans="4:8" s="169" customFormat="1" ht="13.5" x14ac:dyDescent="0.25">
      <c r="D304" s="202"/>
      <c r="E304" s="203"/>
      <c r="F304" s="204"/>
      <c r="G304" s="204"/>
      <c r="H304" s="205"/>
    </row>
    <row r="305" spans="4:8" s="169" customFormat="1" ht="13.5" x14ac:dyDescent="0.25">
      <c r="D305" s="202"/>
      <c r="E305" s="203"/>
      <c r="F305" s="204"/>
      <c r="G305" s="204"/>
      <c r="H305" s="205"/>
    </row>
    <row r="306" spans="4:8" s="169" customFormat="1" ht="13.5" x14ac:dyDescent="0.25">
      <c r="D306" s="202"/>
      <c r="E306" s="203"/>
      <c r="F306" s="204"/>
      <c r="G306" s="204"/>
      <c r="H306" s="205"/>
    </row>
    <row r="307" spans="4:8" s="169" customFormat="1" ht="13.5" x14ac:dyDescent="0.25">
      <c r="D307" s="202"/>
      <c r="E307" s="203"/>
      <c r="F307" s="204"/>
      <c r="G307" s="204"/>
      <c r="H307" s="205"/>
    </row>
    <row r="308" spans="4:8" s="169" customFormat="1" ht="13.5" x14ac:dyDescent="0.25">
      <c r="D308" s="202"/>
      <c r="E308" s="203"/>
      <c r="F308" s="204"/>
      <c r="G308" s="204"/>
      <c r="H308" s="205"/>
    </row>
    <row r="309" spans="4:8" s="169" customFormat="1" ht="13.5" x14ac:dyDescent="0.25">
      <c r="D309" s="202"/>
      <c r="E309" s="203"/>
      <c r="F309" s="204"/>
      <c r="G309" s="204"/>
      <c r="H309" s="205"/>
    </row>
    <row r="310" spans="4:8" s="169" customFormat="1" ht="13.5" x14ac:dyDescent="0.25">
      <c r="D310" s="202"/>
      <c r="E310" s="203"/>
      <c r="F310" s="204"/>
      <c r="G310" s="204"/>
      <c r="H310" s="205"/>
    </row>
    <row r="311" spans="4:8" s="169" customFormat="1" ht="13.5" x14ac:dyDescent="0.25">
      <c r="D311" s="202"/>
      <c r="E311" s="203"/>
      <c r="F311" s="204"/>
      <c r="G311" s="204"/>
      <c r="H311" s="205"/>
    </row>
    <row r="312" spans="4:8" s="169" customFormat="1" ht="13.5" x14ac:dyDescent="0.25">
      <c r="D312" s="202"/>
      <c r="E312" s="203"/>
      <c r="F312" s="204"/>
      <c r="G312" s="204"/>
      <c r="H312" s="205"/>
    </row>
    <row r="313" spans="4:8" s="169" customFormat="1" ht="13.5" x14ac:dyDescent="0.25">
      <c r="D313" s="202"/>
      <c r="E313" s="203"/>
      <c r="F313" s="204"/>
      <c r="G313" s="204"/>
      <c r="H313" s="205"/>
    </row>
    <row r="314" spans="4:8" s="169" customFormat="1" ht="13.5" x14ac:dyDescent="0.25">
      <c r="D314" s="202"/>
      <c r="E314" s="203"/>
      <c r="F314" s="204"/>
      <c r="G314" s="204"/>
      <c r="H314" s="205"/>
    </row>
    <row r="315" spans="4:8" s="169" customFormat="1" ht="13.5" x14ac:dyDescent="0.25">
      <c r="D315" s="202"/>
      <c r="E315" s="203"/>
      <c r="F315" s="204"/>
      <c r="G315" s="204"/>
      <c r="H315" s="205"/>
    </row>
    <row r="316" spans="4:8" s="169" customFormat="1" ht="13.5" x14ac:dyDescent="0.25">
      <c r="D316" s="202"/>
      <c r="E316" s="203"/>
      <c r="F316" s="204"/>
      <c r="G316" s="204"/>
      <c r="H316" s="205"/>
    </row>
    <row r="317" spans="4:8" s="169" customFormat="1" ht="13.5" x14ac:dyDescent="0.25">
      <c r="D317" s="202"/>
      <c r="E317" s="203"/>
      <c r="F317" s="204"/>
      <c r="G317" s="204"/>
      <c r="H317" s="205"/>
    </row>
    <row r="318" spans="4:8" s="169" customFormat="1" ht="13.5" x14ac:dyDescent="0.25">
      <c r="D318" s="202"/>
      <c r="E318" s="203"/>
      <c r="F318" s="204"/>
      <c r="G318" s="204"/>
      <c r="H318" s="205"/>
    </row>
    <row r="319" spans="4:8" s="169" customFormat="1" ht="13.5" x14ac:dyDescent="0.25">
      <c r="D319" s="202"/>
      <c r="E319" s="203"/>
      <c r="F319" s="204"/>
      <c r="G319" s="204"/>
      <c r="H319" s="205"/>
    </row>
    <row r="320" spans="4:8" s="169" customFormat="1" ht="13.5" x14ac:dyDescent="0.25">
      <c r="D320" s="202"/>
      <c r="E320" s="203"/>
      <c r="F320" s="204"/>
      <c r="G320" s="204"/>
      <c r="H320" s="205"/>
    </row>
    <row r="321" spans="4:8" s="169" customFormat="1" ht="13.5" x14ac:dyDescent="0.25">
      <c r="D321" s="202"/>
      <c r="E321" s="203"/>
      <c r="F321" s="204"/>
      <c r="G321" s="204"/>
      <c r="H321" s="205"/>
    </row>
    <row r="322" spans="4:8" s="169" customFormat="1" ht="13.5" x14ac:dyDescent="0.25">
      <c r="D322" s="202"/>
      <c r="E322" s="203"/>
      <c r="F322" s="204"/>
      <c r="G322" s="204"/>
      <c r="H322" s="205"/>
    </row>
    <row r="323" spans="4:8" s="169" customFormat="1" ht="13.5" x14ac:dyDescent="0.25">
      <c r="D323" s="202"/>
      <c r="E323" s="203"/>
      <c r="F323" s="204"/>
      <c r="G323" s="204"/>
      <c r="H323" s="205"/>
    </row>
    <row r="324" spans="4:8" s="169" customFormat="1" ht="13.5" x14ac:dyDescent="0.25">
      <c r="D324" s="202"/>
      <c r="E324" s="203"/>
      <c r="F324" s="204"/>
      <c r="G324" s="204"/>
      <c r="H324" s="205"/>
    </row>
    <row r="325" spans="4:8" s="169" customFormat="1" ht="13.5" x14ac:dyDescent="0.25">
      <c r="D325" s="202"/>
      <c r="E325" s="203"/>
      <c r="F325" s="204"/>
      <c r="G325" s="204"/>
      <c r="H325" s="205"/>
    </row>
    <row r="326" spans="4:8" s="169" customFormat="1" ht="13.5" x14ac:dyDescent="0.25">
      <c r="D326" s="202"/>
      <c r="E326" s="203"/>
      <c r="F326" s="204"/>
      <c r="G326" s="204"/>
      <c r="H326" s="205"/>
    </row>
    <row r="327" spans="4:8" s="169" customFormat="1" ht="13.5" x14ac:dyDescent="0.25">
      <c r="D327" s="202"/>
      <c r="E327" s="203"/>
      <c r="F327" s="204"/>
      <c r="G327" s="204"/>
      <c r="H327" s="205"/>
    </row>
    <row r="328" spans="4:8" s="169" customFormat="1" ht="13.5" x14ac:dyDescent="0.25">
      <c r="D328" s="202"/>
      <c r="E328" s="203"/>
      <c r="F328" s="204"/>
      <c r="G328" s="204"/>
      <c r="H328" s="205"/>
    </row>
    <row r="329" spans="4:8" s="169" customFormat="1" ht="13.5" x14ac:dyDescent="0.25">
      <c r="D329" s="202"/>
      <c r="E329" s="203"/>
      <c r="F329" s="204"/>
      <c r="G329" s="204"/>
      <c r="H329" s="205"/>
    </row>
    <row r="330" spans="4:8" s="169" customFormat="1" ht="13.5" x14ac:dyDescent="0.25">
      <c r="D330" s="202"/>
      <c r="E330" s="203"/>
      <c r="F330" s="204"/>
      <c r="G330" s="204"/>
      <c r="H330" s="205"/>
    </row>
    <row r="331" spans="4:8" s="169" customFormat="1" ht="13.5" x14ac:dyDescent="0.25">
      <c r="D331" s="202"/>
      <c r="E331" s="203"/>
      <c r="F331" s="204"/>
      <c r="G331" s="204"/>
      <c r="H331" s="205"/>
    </row>
    <row r="332" spans="4:8" s="169" customFormat="1" ht="13.5" x14ac:dyDescent="0.25">
      <c r="D332" s="202"/>
      <c r="E332" s="203"/>
      <c r="F332" s="204"/>
      <c r="G332" s="204"/>
      <c r="H332" s="205"/>
    </row>
    <row r="333" spans="4:8" s="169" customFormat="1" ht="13.5" x14ac:dyDescent="0.25">
      <c r="D333" s="202"/>
      <c r="E333" s="203"/>
      <c r="F333" s="204"/>
      <c r="G333" s="204"/>
      <c r="H333" s="205"/>
    </row>
    <row r="334" spans="4:8" s="169" customFormat="1" ht="13.5" x14ac:dyDescent="0.25">
      <c r="D334" s="202"/>
      <c r="E334" s="203"/>
      <c r="F334" s="204"/>
      <c r="G334" s="204"/>
      <c r="H334" s="205"/>
    </row>
    <row r="335" spans="4:8" s="169" customFormat="1" ht="13.5" x14ac:dyDescent="0.25">
      <c r="D335" s="202"/>
      <c r="E335" s="203"/>
      <c r="F335" s="204"/>
      <c r="G335" s="204"/>
      <c r="H335" s="205"/>
    </row>
    <row r="336" spans="4:8" s="169" customFormat="1" ht="13.5" x14ac:dyDescent="0.25">
      <c r="D336" s="202"/>
      <c r="E336" s="203"/>
      <c r="F336" s="204"/>
      <c r="G336" s="204"/>
      <c r="H336" s="205"/>
    </row>
    <row r="337" spans="4:8" s="169" customFormat="1" ht="13.5" x14ac:dyDescent="0.25">
      <c r="D337" s="202"/>
      <c r="E337" s="203"/>
      <c r="F337" s="204"/>
      <c r="G337" s="204"/>
      <c r="H337" s="205"/>
    </row>
    <row r="338" spans="4:8" s="169" customFormat="1" ht="13.5" x14ac:dyDescent="0.25">
      <c r="D338" s="202"/>
      <c r="E338" s="203"/>
      <c r="F338" s="204"/>
      <c r="G338" s="204"/>
      <c r="H338" s="205"/>
    </row>
    <row r="339" spans="4:8" s="169" customFormat="1" ht="13.5" x14ac:dyDescent="0.25">
      <c r="D339" s="202"/>
      <c r="E339" s="203"/>
      <c r="F339" s="204"/>
      <c r="G339" s="204"/>
      <c r="H339" s="205"/>
    </row>
    <row r="340" spans="4:8" s="169" customFormat="1" ht="13.5" x14ac:dyDescent="0.25">
      <c r="D340" s="202"/>
      <c r="E340" s="203"/>
      <c r="F340" s="204"/>
      <c r="G340" s="204"/>
      <c r="H340" s="205"/>
    </row>
    <row r="341" spans="4:8" s="169" customFormat="1" ht="13.5" x14ac:dyDescent="0.25">
      <c r="D341" s="202"/>
      <c r="E341" s="203"/>
      <c r="F341" s="204"/>
      <c r="G341" s="204"/>
      <c r="H341" s="205"/>
    </row>
    <row r="342" spans="4:8" s="169" customFormat="1" ht="13.5" x14ac:dyDescent="0.25">
      <c r="D342" s="202"/>
      <c r="E342" s="203"/>
      <c r="F342" s="204"/>
      <c r="G342" s="204"/>
      <c r="H342" s="205"/>
    </row>
    <row r="343" spans="4:8" s="169" customFormat="1" ht="13.5" x14ac:dyDescent="0.25">
      <c r="D343" s="202"/>
      <c r="E343" s="203"/>
      <c r="F343" s="204"/>
      <c r="G343" s="204"/>
      <c r="H343" s="205"/>
    </row>
    <row r="344" spans="4:8" s="169" customFormat="1" ht="13.5" x14ac:dyDescent="0.25">
      <c r="D344" s="202"/>
      <c r="E344" s="203"/>
      <c r="F344" s="204"/>
      <c r="G344" s="204"/>
      <c r="H344" s="205"/>
    </row>
    <row r="345" spans="4:8" s="169" customFormat="1" ht="13.5" x14ac:dyDescent="0.25">
      <c r="D345" s="202"/>
      <c r="E345" s="203"/>
      <c r="F345" s="204"/>
      <c r="G345" s="204"/>
      <c r="H345" s="205"/>
    </row>
    <row r="346" spans="4:8" s="169" customFormat="1" ht="13.5" x14ac:dyDescent="0.25">
      <c r="D346" s="202"/>
      <c r="E346" s="203"/>
      <c r="F346" s="204"/>
      <c r="G346" s="204"/>
      <c r="H346" s="205"/>
    </row>
    <row r="347" spans="4:8" s="169" customFormat="1" ht="13.5" x14ac:dyDescent="0.25">
      <c r="D347" s="202"/>
      <c r="E347" s="203"/>
      <c r="F347" s="204"/>
      <c r="G347" s="204"/>
      <c r="H347" s="205"/>
    </row>
    <row r="348" spans="4:8" s="169" customFormat="1" ht="13.5" x14ac:dyDescent="0.25">
      <c r="D348" s="202"/>
      <c r="E348" s="203"/>
      <c r="F348" s="204"/>
      <c r="G348" s="204"/>
      <c r="H348" s="205"/>
    </row>
    <row r="349" spans="4:8" s="169" customFormat="1" ht="13.5" x14ac:dyDescent="0.25">
      <c r="D349" s="202"/>
      <c r="E349" s="203"/>
      <c r="F349" s="204"/>
      <c r="G349" s="204"/>
      <c r="H349" s="205"/>
    </row>
    <row r="350" spans="4:8" s="169" customFormat="1" ht="13.5" x14ac:dyDescent="0.25">
      <c r="D350" s="202"/>
      <c r="E350" s="203"/>
      <c r="F350" s="204"/>
      <c r="G350" s="204"/>
      <c r="H350" s="205"/>
    </row>
    <row r="351" spans="4:8" s="169" customFormat="1" ht="13.5" x14ac:dyDescent="0.25">
      <c r="D351" s="202"/>
      <c r="E351" s="203"/>
      <c r="F351" s="204"/>
      <c r="G351" s="204"/>
      <c r="H351" s="205"/>
    </row>
    <row r="352" spans="4:8" s="169" customFormat="1" ht="13.5" x14ac:dyDescent="0.25">
      <c r="D352" s="202"/>
      <c r="E352" s="203"/>
      <c r="F352" s="204"/>
      <c r="G352" s="204"/>
      <c r="H352" s="205"/>
    </row>
    <row r="353" spans="4:8" s="169" customFormat="1" ht="13.5" x14ac:dyDescent="0.25">
      <c r="D353" s="202"/>
      <c r="E353" s="203"/>
      <c r="F353" s="204"/>
      <c r="G353" s="204"/>
      <c r="H353" s="205"/>
    </row>
    <row r="354" spans="4:8" s="169" customFormat="1" ht="13.5" x14ac:dyDescent="0.25">
      <c r="D354" s="202"/>
      <c r="E354" s="203"/>
      <c r="F354" s="204"/>
      <c r="G354" s="204"/>
      <c r="H354" s="205"/>
    </row>
    <row r="355" spans="4:8" s="169" customFormat="1" ht="13.5" x14ac:dyDescent="0.25">
      <c r="D355" s="202"/>
      <c r="E355" s="203"/>
      <c r="F355" s="204"/>
      <c r="G355" s="204"/>
      <c r="H355" s="205"/>
    </row>
    <row r="356" spans="4:8" s="169" customFormat="1" ht="13.5" x14ac:dyDescent="0.25">
      <c r="D356" s="202"/>
      <c r="E356" s="203"/>
      <c r="F356" s="204"/>
      <c r="G356" s="204"/>
      <c r="H356" s="205"/>
    </row>
    <row r="357" spans="4:8" s="169" customFormat="1" ht="13.5" x14ac:dyDescent="0.25">
      <c r="D357" s="202"/>
      <c r="E357" s="203"/>
      <c r="F357" s="204"/>
      <c r="G357" s="204"/>
      <c r="H357" s="205"/>
    </row>
    <row r="358" spans="4:8" s="169" customFormat="1" ht="13.5" x14ac:dyDescent="0.25">
      <c r="D358" s="202"/>
      <c r="E358" s="203"/>
      <c r="F358" s="204"/>
      <c r="G358" s="204"/>
      <c r="H358" s="205"/>
    </row>
    <row r="359" spans="4:8" s="169" customFormat="1" ht="13.5" x14ac:dyDescent="0.25">
      <c r="D359" s="202"/>
      <c r="E359" s="203"/>
      <c r="F359" s="204"/>
      <c r="G359" s="204"/>
      <c r="H359" s="205"/>
    </row>
    <row r="360" spans="4:8" s="169" customFormat="1" ht="13.5" x14ac:dyDescent="0.25">
      <c r="D360" s="202"/>
      <c r="E360" s="203"/>
      <c r="F360" s="204"/>
      <c r="G360" s="204"/>
      <c r="H360" s="205"/>
    </row>
    <row r="361" spans="4:8" s="169" customFormat="1" ht="13.5" x14ac:dyDescent="0.25">
      <c r="D361" s="202"/>
      <c r="E361" s="203"/>
      <c r="F361" s="204"/>
      <c r="G361" s="204"/>
      <c r="H361" s="205"/>
    </row>
    <row r="362" spans="4:8" s="169" customFormat="1" ht="13.5" x14ac:dyDescent="0.25">
      <c r="D362" s="202"/>
      <c r="E362" s="203"/>
      <c r="F362" s="204"/>
      <c r="G362" s="204"/>
      <c r="H362" s="205"/>
    </row>
    <row r="363" spans="4:8" s="169" customFormat="1" ht="13.5" x14ac:dyDescent="0.25">
      <c r="D363" s="202"/>
      <c r="E363" s="203"/>
      <c r="F363" s="204"/>
      <c r="G363" s="204"/>
      <c r="H363" s="205"/>
    </row>
    <row r="364" spans="4:8" s="169" customFormat="1" ht="13.5" x14ac:dyDescent="0.25">
      <c r="D364" s="202"/>
      <c r="E364" s="203"/>
      <c r="F364" s="204"/>
      <c r="G364" s="204"/>
      <c r="H364" s="205"/>
    </row>
    <row r="365" spans="4:8" s="169" customFormat="1" ht="13.5" x14ac:dyDescent="0.25">
      <c r="D365" s="202"/>
      <c r="E365" s="203"/>
      <c r="F365" s="204"/>
      <c r="G365" s="204"/>
      <c r="H365" s="205"/>
    </row>
    <row r="366" spans="4:8" s="169" customFormat="1" ht="13.5" x14ac:dyDescent="0.25">
      <c r="D366" s="202"/>
      <c r="E366" s="203"/>
      <c r="F366" s="204"/>
      <c r="G366" s="204"/>
      <c r="H366" s="205"/>
    </row>
    <row r="367" spans="4:8" s="169" customFormat="1" ht="13.5" x14ac:dyDescent="0.25">
      <c r="D367" s="202"/>
      <c r="E367" s="203"/>
      <c r="F367" s="204"/>
      <c r="G367" s="204"/>
      <c r="H367" s="205"/>
    </row>
    <row r="368" spans="4:8" s="169" customFormat="1" ht="13.5" x14ac:dyDescent="0.25">
      <c r="D368" s="202"/>
      <c r="E368" s="203"/>
      <c r="F368" s="204"/>
      <c r="G368" s="204"/>
      <c r="H368" s="205"/>
    </row>
    <row r="369" spans="4:8" s="169" customFormat="1" ht="13.5" x14ac:dyDescent="0.25">
      <c r="D369" s="202"/>
      <c r="E369" s="203"/>
      <c r="F369" s="204"/>
      <c r="G369" s="204"/>
      <c r="H369" s="205"/>
    </row>
    <row r="370" spans="4:8" s="169" customFormat="1" ht="13.5" x14ac:dyDescent="0.25">
      <c r="D370" s="202"/>
      <c r="E370" s="203"/>
      <c r="F370" s="204"/>
      <c r="G370" s="204"/>
      <c r="H370" s="205"/>
    </row>
    <row r="371" spans="4:8" s="169" customFormat="1" ht="13.5" x14ac:dyDescent="0.25">
      <c r="D371" s="202"/>
      <c r="E371" s="203"/>
      <c r="F371" s="204"/>
      <c r="G371" s="204"/>
      <c r="H371" s="205"/>
    </row>
    <row r="372" spans="4:8" s="169" customFormat="1" ht="13.5" x14ac:dyDescent="0.25">
      <c r="D372" s="202"/>
      <c r="E372" s="203"/>
      <c r="F372" s="204"/>
      <c r="G372" s="204"/>
      <c r="H372" s="205"/>
    </row>
    <row r="373" spans="4:8" s="169" customFormat="1" ht="13.5" x14ac:dyDescent="0.25">
      <c r="D373" s="202"/>
      <c r="E373" s="203"/>
      <c r="F373" s="204"/>
      <c r="G373" s="204"/>
      <c r="H373" s="205"/>
    </row>
    <row r="374" spans="4:8" s="169" customFormat="1" ht="13.5" x14ac:dyDescent="0.25">
      <c r="D374" s="202"/>
      <c r="E374" s="203"/>
      <c r="F374" s="204"/>
      <c r="G374" s="204"/>
      <c r="H374" s="205"/>
    </row>
    <row r="375" spans="4:8" s="169" customFormat="1" ht="13.5" x14ac:dyDescent="0.25">
      <c r="D375" s="202"/>
      <c r="E375" s="203"/>
      <c r="F375" s="204"/>
      <c r="G375" s="204"/>
      <c r="H375" s="205"/>
    </row>
    <row r="376" spans="4:8" s="169" customFormat="1" ht="13.5" x14ac:dyDescent="0.25">
      <c r="D376" s="202"/>
      <c r="E376" s="203"/>
      <c r="F376" s="204"/>
      <c r="G376" s="204"/>
      <c r="H376" s="205"/>
    </row>
    <row r="377" spans="4:8" s="169" customFormat="1" ht="13.5" x14ac:dyDescent="0.25">
      <c r="D377" s="202"/>
      <c r="E377" s="203"/>
      <c r="F377" s="204"/>
      <c r="G377" s="204"/>
      <c r="H377" s="205"/>
    </row>
    <row r="378" spans="4:8" s="169" customFormat="1" ht="13.5" x14ac:dyDescent="0.25">
      <c r="D378" s="202"/>
      <c r="E378" s="203"/>
      <c r="F378" s="204"/>
      <c r="G378" s="204"/>
      <c r="H378" s="205"/>
    </row>
    <row r="379" spans="4:8" s="169" customFormat="1" ht="13.5" x14ac:dyDescent="0.25">
      <c r="D379" s="202"/>
      <c r="E379" s="203"/>
      <c r="F379" s="204"/>
      <c r="G379" s="204"/>
      <c r="H379" s="205"/>
    </row>
    <row r="380" spans="4:8" s="169" customFormat="1" ht="13.5" x14ac:dyDescent="0.25">
      <c r="D380" s="202"/>
      <c r="E380" s="203"/>
      <c r="F380" s="204"/>
      <c r="G380" s="204"/>
      <c r="H380" s="205"/>
    </row>
    <row r="381" spans="4:8" s="169" customFormat="1" ht="13.5" x14ac:dyDescent="0.25">
      <c r="D381" s="202"/>
      <c r="E381" s="203"/>
      <c r="F381" s="204"/>
      <c r="G381" s="204"/>
      <c r="H381" s="205"/>
    </row>
    <row r="382" spans="4:8" s="169" customFormat="1" ht="13.5" x14ac:dyDescent="0.25">
      <c r="D382" s="202"/>
      <c r="E382" s="203"/>
      <c r="F382" s="204"/>
      <c r="G382" s="204"/>
      <c r="H382" s="205"/>
    </row>
    <row r="383" spans="4:8" s="169" customFormat="1" ht="13.5" x14ac:dyDescent="0.25">
      <c r="D383" s="202"/>
      <c r="E383" s="203"/>
      <c r="F383" s="204"/>
      <c r="G383" s="204"/>
      <c r="H383" s="205"/>
    </row>
    <row r="384" spans="4:8" s="169" customFormat="1" ht="13.5" x14ac:dyDescent="0.25">
      <c r="D384" s="202"/>
      <c r="E384" s="203"/>
      <c r="F384" s="204"/>
      <c r="G384" s="204"/>
      <c r="H384" s="205"/>
    </row>
    <row r="385" spans="4:8" s="169" customFormat="1" ht="13.5" x14ac:dyDescent="0.25">
      <c r="D385" s="202"/>
      <c r="E385" s="203"/>
      <c r="F385" s="204"/>
      <c r="G385" s="204"/>
      <c r="H385" s="205"/>
    </row>
    <row r="386" spans="4:8" s="169" customFormat="1" ht="13.5" x14ac:dyDescent="0.25">
      <c r="D386" s="202"/>
      <c r="E386" s="203"/>
      <c r="F386" s="204"/>
      <c r="G386" s="204"/>
      <c r="H386" s="205"/>
    </row>
    <row r="387" spans="4:8" s="169" customFormat="1" ht="13.5" x14ac:dyDescent="0.25">
      <c r="D387" s="202"/>
      <c r="E387" s="203"/>
      <c r="F387" s="204"/>
      <c r="G387" s="204"/>
      <c r="H387" s="205"/>
    </row>
    <row r="388" spans="4:8" s="169" customFormat="1" ht="13.5" x14ac:dyDescent="0.25">
      <c r="D388" s="202"/>
      <c r="E388" s="203"/>
      <c r="F388" s="204"/>
      <c r="G388" s="204"/>
      <c r="H388" s="205"/>
    </row>
    <row r="389" spans="4:8" s="169" customFormat="1" ht="13.5" x14ac:dyDescent="0.25">
      <c r="D389" s="202"/>
      <c r="E389" s="203"/>
      <c r="F389" s="204"/>
      <c r="G389" s="204"/>
      <c r="H389" s="205"/>
    </row>
    <row r="390" spans="4:8" s="169" customFormat="1" ht="13.5" x14ac:dyDescent="0.25">
      <c r="D390" s="202"/>
      <c r="E390" s="203"/>
      <c r="F390" s="204"/>
      <c r="G390" s="204"/>
      <c r="H390" s="205"/>
    </row>
    <row r="391" spans="4:8" s="169" customFormat="1" ht="13.5" x14ac:dyDescent="0.25">
      <c r="D391" s="202"/>
      <c r="E391" s="203"/>
      <c r="F391" s="204"/>
      <c r="G391" s="204"/>
      <c r="H391" s="205"/>
    </row>
    <row r="392" spans="4:8" s="169" customFormat="1" ht="13.5" x14ac:dyDescent="0.25">
      <c r="D392" s="202"/>
      <c r="E392" s="203"/>
      <c r="F392" s="204"/>
      <c r="G392" s="204"/>
      <c r="H392" s="205"/>
    </row>
    <row r="393" spans="4:8" s="169" customFormat="1" ht="13.5" x14ac:dyDescent="0.25">
      <c r="D393" s="202"/>
      <c r="E393" s="203"/>
      <c r="F393" s="204"/>
      <c r="G393" s="204"/>
      <c r="H393" s="205"/>
    </row>
    <row r="394" spans="4:8" s="169" customFormat="1" ht="13.5" x14ac:dyDescent="0.25">
      <c r="D394" s="202"/>
      <c r="E394" s="203"/>
      <c r="F394" s="204"/>
      <c r="G394" s="204"/>
      <c r="H394" s="205"/>
    </row>
    <row r="395" spans="4:8" s="169" customFormat="1" ht="13.5" x14ac:dyDescent="0.25">
      <c r="D395" s="202"/>
      <c r="E395" s="203"/>
      <c r="F395" s="204"/>
      <c r="G395" s="204"/>
      <c r="H395" s="205"/>
    </row>
    <row r="396" spans="4:8" s="169" customFormat="1" ht="13.5" x14ac:dyDescent="0.25">
      <c r="D396" s="202"/>
      <c r="E396" s="203"/>
      <c r="F396" s="204"/>
      <c r="G396" s="204"/>
      <c r="H396" s="205"/>
    </row>
    <row r="397" spans="4:8" s="169" customFormat="1" ht="13.5" x14ac:dyDescent="0.25">
      <c r="D397" s="202"/>
      <c r="E397" s="203"/>
      <c r="F397" s="204"/>
      <c r="G397" s="204"/>
      <c r="H397" s="205"/>
    </row>
    <row r="398" spans="4:8" s="169" customFormat="1" ht="13.5" x14ac:dyDescent="0.25">
      <c r="D398" s="202"/>
      <c r="E398" s="203"/>
      <c r="F398" s="204"/>
      <c r="G398" s="204"/>
      <c r="H398" s="205"/>
    </row>
    <row r="399" spans="4:8" s="169" customFormat="1" ht="13.5" x14ac:dyDescent="0.25">
      <c r="D399" s="202"/>
      <c r="E399" s="203"/>
      <c r="F399" s="204"/>
      <c r="G399" s="204"/>
      <c r="H399" s="205"/>
    </row>
    <row r="400" spans="4:8" s="169" customFormat="1" ht="13.5" x14ac:dyDescent="0.25">
      <c r="D400" s="202"/>
      <c r="E400" s="203"/>
      <c r="F400" s="204"/>
      <c r="G400" s="204"/>
      <c r="H400" s="205"/>
    </row>
    <row r="401" spans="4:8" s="169" customFormat="1" ht="13.5" x14ac:dyDescent="0.25">
      <c r="D401" s="202"/>
      <c r="E401" s="203"/>
      <c r="F401" s="204"/>
      <c r="G401" s="204"/>
      <c r="H401" s="205"/>
    </row>
    <row r="402" spans="4:8" s="169" customFormat="1" ht="13.5" x14ac:dyDescent="0.25">
      <c r="D402" s="202"/>
      <c r="E402" s="203"/>
      <c r="F402" s="204"/>
      <c r="G402" s="204"/>
      <c r="H402" s="205"/>
    </row>
    <row r="403" spans="4:8" s="169" customFormat="1" ht="13.5" x14ac:dyDescent="0.25">
      <c r="D403" s="202"/>
      <c r="E403" s="203"/>
      <c r="F403" s="204"/>
      <c r="G403" s="204"/>
      <c r="H403" s="205"/>
    </row>
    <row r="404" spans="4:8" s="169" customFormat="1" ht="13.5" x14ac:dyDescent="0.25">
      <c r="D404" s="202"/>
      <c r="E404" s="203"/>
      <c r="F404" s="204"/>
      <c r="G404" s="204"/>
      <c r="H404" s="205"/>
    </row>
    <row r="405" spans="4:8" s="169" customFormat="1" ht="13.5" x14ac:dyDescent="0.25">
      <c r="D405" s="202"/>
      <c r="E405" s="203"/>
      <c r="F405" s="204"/>
      <c r="G405" s="204"/>
      <c r="H405" s="205"/>
    </row>
    <row r="406" spans="4:8" s="169" customFormat="1" ht="13.5" x14ac:dyDescent="0.25">
      <c r="D406" s="202"/>
      <c r="E406" s="203"/>
      <c r="F406" s="204"/>
      <c r="G406" s="204"/>
      <c r="H406" s="205"/>
    </row>
    <row r="407" spans="4:8" s="169" customFormat="1" ht="13.5" x14ac:dyDescent="0.25">
      <c r="D407" s="202"/>
      <c r="E407" s="203"/>
      <c r="F407" s="204"/>
      <c r="G407" s="204"/>
      <c r="H407" s="205"/>
    </row>
    <row r="408" spans="4:8" s="169" customFormat="1" ht="13.5" x14ac:dyDescent="0.25">
      <c r="D408" s="202"/>
      <c r="E408" s="203"/>
      <c r="F408" s="204"/>
      <c r="G408" s="204"/>
      <c r="H408" s="205"/>
    </row>
    <row r="409" spans="4:8" s="169" customFormat="1" ht="13.5" x14ac:dyDescent="0.25">
      <c r="D409" s="202"/>
      <c r="E409" s="203"/>
      <c r="F409" s="204"/>
      <c r="G409" s="204"/>
      <c r="H409" s="205"/>
    </row>
    <row r="410" spans="4:8" s="169" customFormat="1" ht="13.5" x14ac:dyDescent="0.25">
      <c r="D410" s="202"/>
      <c r="E410" s="203"/>
      <c r="F410" s="204"/>
      <c r="G410" s="204"/>
      <c r="H410" s="205"/>
    </row>
    <row r="411" spans="4:8" s="169" customFormat="1" ht="13.5" x14ac:dyDescent="0.25">
      <c r="D411" s="202"/>
      <c r="E411" s="203"/>
      <c r="F411" s="204"/>
      <c r="G411" s="204"/>
      <c r="H411" s="205"/>
    </row>
    <row r="412" spans="4:8" s="169" customFormat="1" ht="13.5" x14ac:dyDescent="0.25">
      <c r="D412" s="202"/>
      <c r="E412" s="203"/>
      <c r="F412" s="204"/>
      <c r="G412" s="204"/>
      <c r="H412" s="205"/>
    </row>
    <row r="413" spans="4:8" s="169" customFormat="1" ht="13.5" x14ac:dyDescent="0.25">
      <c r="D413" s="202"/>
      <c r="E413" s="203"/>
      <c r="F413" s="204"/>
      <c r="G413" s="204"/>
      <c r="H413" s="205"/>
    </row>
    <row r="414" spans="4:8" s="169" customFormat="1" ht="13.5" x14ac:dyDescent="0.25">
      <c r="D414" s="202"/>
      <c r="E414" s="203"/>
      <c r="F414" s="204"/>
      <c r="G414" s="204"/>
      <c r="H414" s="205"/>
    </row>
    <row r="415" spans="4:8" s="169" customFormat="1" ht="13.5" x14ac:dyDescent="0.25">
      <c r="D415" s="202"/>
      <c r="E415" s="203"/>
      <c r="F415" s="204"/>
      <c r="G415" s="204"/>
      <c r="H415" s="205"/>
    </row>
    <row r="416" spans="4:8" s="169" customFormat="1" ht="13.5" x14ac:dyDescent="0.25">
      <c r="D416" s="202"/>
      <c r="E416" s="203"/>
      <c r="F416" s="204"/>
      <c r="G416" s="204"/>
      <c r="H416" s="205"/>
    </row>
    <row r="417" spans="4:8" s="169" customFormat="1" ht="13.5" x14ac:dyDescent="0.25">
      <c r="D417" s="202"/>
      <c r="E417" s="203"/>
      <c r="F417" s="204"/>
      <c r="G417" s="204"/>
      <c r="H417" s="205"/>
    </row>
    <row r="418" spans="4:8" s="169" customFormat="1" ht="13.5" x14ac:dyDescent="0.25">
      <c r="D418" s="202"/>
      <c r="E418" s="203"/>
      <c r="F418" s="204"/>
      <c r="G418" s="204"/>
      <c r="H418" s="205"/>
    </row>
    <row r="419" spans="4:8" s="169" customFormat="1" ht="13.5" x14ac:dyDescent="0.25">
      <c r="D419" s="202"/>
      <c r="E419" s="203"/>
      <c r="F419" s="204"/>
      <c r="G419" s="204"/>
      <c r="H419" s="205"/>
    </row>
    <row r="420" spans="4:8" s="169" customFormat="1" ht="13.5" x14ac:dyDescent="0.25">
      <c r="D420" s="202"/>
      <c r="E420" s="203"/>
      <c r="F420" s="204"/>
      <c r="G420" s="204"/>
      <c r="H420" s="205"/>
    </row>
    <row r="421" spans="4:8" s="169" customFormat="1" ht="13.5" x14ac:dyDescent="0.25">
      <c r="D421" s="202"/>
      <c r="E421" s="203"/>
      <c r="F421" s="204"/>
      <c r="G421" s="204"/>
      <c r="H421" s="205"/>
    </row>
    <row r="422" spans="4:8" s="169" customFormat="1" ht="13.5" x14ac:dyDescent="0.25">
      <c r="D422" s="202"/>
      <c r="E422" s="203"/>
      <c r="F422" s="204"/>
      <c r="G422" s="204"/>
      <c r="H422" s="205"/>
    </row>
    <row r="423" spans="4:8" s="169" customFormat="1" ht="13.5" x14ac:dyDescent="0.25">
      <c r="D423" s="202"/>
      <c r="E423" s="203"/>
      <c r="F423" s="204"/>
      <c r="G423" s="204"/>
      <c r="H423" s="205"/>
    </row>
    <row r="424" spans="4:8" s="169" customFormat="1" ht="13.5" x14ac:dyDescent="0.25">
      <c r="D424" s="202"/>
      <c r="E424" s="203"/>
      <c r="F424" s="204"/>
      <c r="G424" s="204"/>
      <c r="H424" s="205"/>
    </row>
    <row r="425" spans="4:8" s="169" customFormat="1" ht="13.5" x14ac:dyDescent="0.25">
      <c r="D425" s="202"/>
      <c r="E425" s="203"/>
      <c r="F425" s="204"/>
      <c r="G425" s="204"/>
      <c r="H425" s="205"/>
    </row>
    <row r="426" spans="4:8" s="169" customFormat="1" ht="13.5" x14ac:dyDescent="0.25">
      <c r="D426" s="202"/>
      <c r="E426" s="203"/>
      <c r="F426" s="204"/>
      <c r="G426" s="204"/>
      <c r="H426" s="205"/>
    </row>
    <row r="427" spans="4:8" s="169" customFormat="1" ht="13.5" x14ac:dyDescent="0.25">
      <c r="D427" s="202"/>
      <c r="E427" s="203"/>
      <c r="F427" s="204"/>
      <c r="G427" s="204"/>
      <c r="H427" s="205"/>
    </row>
    <row r="428" spans="4:8" s="169" customFormat="1" ht="13.5" x14ac:dyDescent="0.25">
      <c r="D428" s="202"/>
      <c r="E428" s="203"/>
      <c r="F428" s="204"/>
      <c r="G428" s="204"/>
      <c r="H428" s="205"/>
    </row>
    <row r="429" spans="4:8" s="169" customFormat="1" ht="13.5" x14ac:dyDescent="0.25">
      <c r="D429" s="202"/>
      <c r="E429" s="203"/>
      <c r="F429" s="204"/>
      <c r="G429" s="204"/>
      <c r="H429" s="205"/>
    </row>
    <row r="430" spans="4:8" s="169" customFormat="1" ht="13.5" x14ac:dyDescent="0.25">
      <c r="D430" s="202"/>
      <c r="E430" s="203"/>
      <c r="F430" s="204"/>
      <c r="G430" s="204"/>
      <c r="H430" s="205"/>
    </row>
    <row r="431" spans="4:8" s="169" customFormat="1" ht="13.5" x14ac:dyDescent="0.25">
      <c r="D431" s="202"/>
      <c r="E431" s="203"/>
      <c r="F431" s="204"/>
      <c r="G431" s="204"/>
      <c r="H431" s="205"/>
    </row>
    <row r="432" spans="4:8" s="169" customFormat="1" ht="13.5" x14ac:dyDescent="0.25">
      <c r="D432" s="202"/>
      <c r="E432" s="203"/>
      <c r="F432" s="204"/>
      <c r="G432" s="204"/>
      <c r="H432" s="205"/>
    </row>
    <row r="433" spans="4:8" s="169" customFormat="1" ht="13.5" x14ac:dyDescent="0.25">
      <c r="D433" s="202"/>
      <c r="E433" s="203"/>
      <c r="F433" s="204"/>
      <c r="G433" s="204"/>
      <c r="H433" s="205"/>
    </row>
    <row r="434" spans="4:8" s="169" customFormat="1" ht="13.5" x14ac:dyDescent="0.25">
      <c r="D434" s="202"/>
      <c r="E434" s="203"/>
      <c r="F434" s="204"/>
      <c r="G434" s="204"/>
      <c r="H434" s="205"/>
    </row>
    <row r="435" spans="4:8" s="169" customFormat="1" ht="13.5" x14ac:dyDescent="0.25">
      <c r="D435" s="202"/>
      <c r="E435" s="203"/>
      <c r="F435" s="204"/>
      <c r="G435" s="204"/>
      <c r="H435" s="205"/>
    </row>
    <row r="436" spans="4:8" s="169" customFormat="1" ht="13.5" x14ac:dyDescent="0.25">
      <c r="D436" s="202"/>
      <c r="E436" s="203"/>
      <c r="F436" s="204"/>
      <c r="G436" s="204"/>
      <c r="H436" s="205"/>
    </row>
    <row r="437" spans="4:8" s="169" customFormat="1" ht="13.5" x14ac:dyDescent="0.25">
      <c r="D437" s="202"/>
      <c r="E437" s="203"/>
      <c r="F437" s="204"/>
      <c r="G437" s="204"/>
      <c r="H437" s="205"/>
    </row>
    <row r="438" spans="4:8" s="169" customFormat="1" ht="13.5" x14ac:dyDescent="0.25">
      <c r="D438" s="202"/>
      <c r="E438" s="203"/>
      <c r="F438" s="204"/>
      <c r="G438" s="204"/>
      <c r="H438" s="205"/>
    </row>
    <row r="439" spans="4:8" s="169" customFormat="1" ht="13.5" x14ac:dyDescent="0.25">
      <c r="D439" s="202"/>
      <c r="E439" s="203"/>
      <c r="F439" s="204"/>
      <c r="G439" s="204"/>
      <c r="H439" s="205"/>
    </row>
    <row r="440" spans="4:8" s="169" customFormat="1" ht="13.5" x14ac:dyDescent="0.25">
      <c r="D440" s="202"/>
      <c r="E440" s="203"/>
      <c r="F440" s="204"/>
      <c r="G440" s="204"/>
      <c r="H440" s="205"/>
    </row>
    <row r="441" spans="4:8" s="169" customFormat="1" ht="13.5" x14ac:dyDescent="0.25">
      <c r="D441" s="202"/>
      <c r="E441" s="203"/>
      <c r="F441" s="204"/>
      <c r="G441" s="204"/>
      <c r="H441" s="205"/>
    </row>
    <row r="442" spans="4:8" s="169" customFormat="1" ht="13.5" x14ac:dyDescent="0.25">
      <c r="D442" s="202"/>
      <c r="E442" s="203"/>
      <c r="F442" s="204"/>
      <c r="G442" s="204"/>
      <c r="H442" s="205"/>
    </row>
    <row r="443" spans="4:8" s="169" customFormat="1" ht="13.5" x14ac:dyDescent="0.25">
      <c r="D443" s="202"/>
      <c r="E443" s="203"/>
      <c r="F443" s="204"/>
      <c r="G443" s="204"/>
      <c r="H443" s="205"/>
    </row>
    <row r="444" spans="4:8" s="169" customFormat="1" ht="13.5" x14ac:dyDescent="0.25">
      <c r="D444" s="202"/>
      <c r="E444" s="203"/>
      <c r="F444" s="204"/>
      <c r="G444" s="204"/>
      <c r="H444" s="205"/>
    </row>
    <row r="445" spans="4:8" s="169" customFormat="1" ht="13.5" x14ac:dyDescent="0.25">
      <c r="D445" s="202"/>
      <c r="E445" s="203"/>
      <c r="F445" s="204"/>
      <c r="G445" s="204"/>
      <c r="H445" s="205"/>
    </row>
    <row r="446" spans="4:8" s="169" customFormat="1" ht="13.5" x14ac:dyDescent="0.25">
      <c r="D446" s="202"/>
      <c r="E446" s="203"/>
      <c r="F446" s="204"/>
      <c r="G446" s="204"/>
      <c r="H446" s="205"/>
    </row>
    <row r="447" spans="4:8" s="169" customFormat="1" ht="13.5" x14ac:dyDescent="0.25">
      <c r="D447" s="202"/>
      <c r="E447" s="203"/>
      <c r="F447" s="204"/>
      <c r="G447" s="204"/>
      <c r="H447" s="205"/>
    </row>
    <row r="448" spans="4:8" s="169" customFormat="1" ht="13.5" x14ac:dyDescent="0.25">
      <c r="D448" s="202"/>
      <c r="E448" s="203"/>
      <c r="F448" s="204"/>
      <c r="G448" s="204"/>
      <c r="H448" s="205"/>
    </row>
    <row r="449" spans="4:8" s="169" customFormat="1" ht="13.5" x14ac:dyDescent="0.25">
      <c r="D449" s="202"/>
      <c r="E449" s="203"/>
      <c r="F449" s="204"/>
      <c r="G449" s="204"/>
      <c r="H449" s="205"/>
    </row>
    <row r="450" spans="4:8" s="169" customFormat="1" ht="13.5" x14ac:dyDescent="0.25">
      <c r="D450" s="202"/>
      <c r="E450" s="203"/>
      <c r="F450" s="204"/>
      <c r="G450" s="204"/>
      <c r="H450" s="205"/>
    </row>
    <row r="451" spans="4:8" s="169" customFormat="1" ht="13.5" x14ac:dyDescent="0.25">
      <c r="D451" s="202"/>
      <c r="E451" s="203"/>
      <c r="F451" s="204"/>
      <c r="G451" s="204"/>
      <c r="H451" s="205"/>
    </row>
    <row r="452" spans="4:8" s="169" customFormat="1" ht="13.5" x14ac:dyDescent="0.25">
      <c r="D452" s="202"/>
      <c r="E452" s="203"/>
      <c r="F452" s="204"/>
      <c r="G452" s="204"/>
      <c r="H452" s="205"/>
    </row>
    <row r="453" spans="4:8" s="169" customFormat="1" ht="13.5" x14ac:dyDescent="0.25">
      <c r="D453" s="202"/>
      <c r="E453" s="203"/>
      <c r="F453" s="204"/>
      <c r="G453" s="204"/>
      <c r="H453" s="205"/>
    </row>
    <row r="454" spans="4:8" s="169" customFormat="1" ht="13.5" x14ac:dyDescent="0.25">
      <c r="D454" s="202"/>
      <c r="E454" s="203"/>
      <c r="F454" s="204"/>
      <c r="G454" s="204"/>
      <c r="H454" s="205"/>
    </row>
    <row r="455" spans="4:8" s="169" customFormat="1" ht="13.5" x14ac:dyDescent="0.25">
      <c r="D455" s="202"/>
      <c r="E455" s="203"/>
      <c r="F455" s="204"/>
      <c r="G455" s="204"/>
      <c r="H455" s="205"/>
    </row>
    <row r="456" spans="4:8" s="169" customFormat="1" ht="13.5" x14ac:dyDescent="0.25">
      <c r="D456" s="202"/>
      <c r="E456" s="203"/>
      <c r="F456" s="204"/>
      <c r="G456" s="204"/>
      <c r="H456" s="205"/>
    </row>
    <row r="457" spans="4:8" s="169" customFormat="1" ht="13.5" x14ac:dyDescent="0.25">
      <c r="D457" s="202"/>
      <c r="E457" s="203"/>
      <c r="F457" s="204"/>
      <c r="G457" s="204"/>
      <c r="H457" s="205"/>
    </row>
    <row r="458" spans="4:8" s="169" customFormat="1" ht="13.5" x14ac:dyDescent="0.25">
      <c r="D458" s="202"/>
      <c r="E458" s="203"/>
      <c r="F458" s="204"/>
      <c r="G458" s="204"/>
      <c r="H458" s="205"/>
    </row>
    <row r="459" spans="4:8" s="169" customFormat="1" ht="13.5" x14ac:dyDescent="0.25">
      <c r="D459" s="202"/>
      <c r="E459" s="203"/>
      <c r="F459" s="204"/>
      <c r="G459" s="204"/>
      <c r="H459" s="205"/>
    </row>
    <row r="460" spans="4:8" s="169" customFormat="1" ht="13.5" x14ac:dyDescent="0.25">
      <c r="D460" s="202"/>
      <c r="E460" s="203"/>
      <c r="F460" s="204"/>
      <c r="G460" s="204"/>
      <c r="H460" s="205"/>
    </row>
    <row r="461" spans="4:8" s="169" customFormat="1" ht="13.5" x14ac:dyDescent="0.25">
      <c r="D461" s="202"/>
      <c r="E461" s="203"/>
      <c r="F461" s="204"/>
      <c r="G461" s="204"/>
      <c r="H461" s="205"/>
    </row>
    <row r="462" spans="4:8" s="169" customFormat="1" ht="13.5" x14ac:dyDescent="0.25">
      <c r="D462" s="202"/>
      <c r="E462" s="203"/>
      <c r="F462" s="204"/>
      <c r="G462" s="204"/>
      <c r="H462" s="205"/>
    </row>
    <row r="463" spans="4:8" s="169" customFormat="1" ht="13.5" x14ac:dyDescent="0.25">
      <c r="D463" s="202"/>
      <c r="E463" s="203"/>
      <c r="F463" s="204"/>
      <c r="G463" s="204"/>
      <c r="H463" s="205"/>
    </row>
    <row r="464" spans="4:8" s="169" customFormat="1" ht="13.5" x14ac:dyDescent="0.25">
      <c r="D464" s="202"/>
      <c r="E464" s="203"/>
      <c r="F464" s="204"/>
      <c r="G464" s="204"/>
      <c r="H464" s="205"/>
    </row>
    <row r="465" spans="4:8" s="169" customFormat="1" ht="13.5" x14ac:dyDescent="0.25">
      <c r="D465" s="202"/>
      <c r="E465" s="203"/>
      <c r="F465" s="204"/>
      <c r="G465" s="204"/>
      <c r="H465" s="205"/>
    </row>
    <row r="466" spans="4:8" s="169" customFormat="1" ht="13.5" x14ac:dyDescent="0.25">
      <c r="D466" s="202"/>
      <c r="E466" s="203"/>
      <c r="F466" s="204"/>
      <c r="G466" s="204"/>
      <c r="H466" s="205"/>
    </row>
    <row r="467" spans="4:8" s="169" customFormat="1" ht="13.5" x14ac:dyDescent="0.25">
      <c r="D467" s="202"/>
      <c r="E467" s="203"/>
      <c r="F467" s="204"/>
      <c r="G467" s="204"/>
      <c r="H467" s="205"/>
    </row>
    <row r="468" spans="4:8" s="169" customFormat="1" ht="13.5" x14ac:dyDescent="0.25">
      <c r="D468" s="202"/>
      <c r="E468" s="203"/>
      <c r="F468" s="204"/>
      <c r="G468" s="204"/>
      <c r="H468" s="205"/>
    </row>
    <row r="469" spans="4:8" s="169" customFormat="1" ht="13.5" x14ac:dyDescent="0.25">
      <c r="D469" s="202"/>
      <c r="E469" s="203"/>
      <c r="F469" s="204"/>
      <c r="G469" s="204"/>
      <c r="H469" s="205"/>
    </row>
    <row r="470" spans="4:8" s="169" customFormat="1" ht="13.5" x14ac:dyDescent="0.25">
      <c r="D470" s="202"/>
      <c r="E470" s="203"/>
      <c r="F470" s="204"/>
      <c r="G470" s="204"/>
      <c r="H470" s="205"/>
    </row>
    <row r="471" spans="4:8" s="169" customFormat="1" ht="13.5" x14ac:dyDescent="0.25">
      <c r="D471" s="202"/>
      <c r="E471" s="203"/>
      <c r="F471" s="204"/>
      <c r="G471" s="204"/>
      <c r="H471" s="205"/>
    </row>
    <row r="472" spans="4:8" s="169" customFormat="1" ht="13.5" x14ac:dyDescent="0.25">
      <c r="D472" s="202"/>
      <c r="E472" s="203"/>
      <c r="F472" s="204"/>
      <c r="G472" s="204"/>
      <c r="H472" s="205"/>
    </row>
    <row r="473" spans="4:8" s="169" customFormat="1" ht="13.5" x14ac:dyDescent="0.25">
      <c r="D473" s="202"/>
      <c r="E473" s="203"/>
      <c r="F473" s="204"/>
      <c r="G473" s="204"/>
      <c r="H473" s="205"/>
    </row>
    <row r="474" spans="4:8" s="169" customFormat="1" ht="13.5" x14ac:dyDescent="0.25">
      <c r="D474" s="202"/>
      <c r="E474" s="203"/>
      <c r="F474" s="204"/>
      <c r="G474" s="204"/>
      <c r="H474" s="205"/>
    </row>
    <row r="475" spans="4:8" s="169" customFormat="1" ht="13.5" x14ac:dyDescent="0.25">
      <c r="D475" s="202"/>
      <c r="E475" s="203"/>
      <c r="F475" s="204"/>
      <c r="G475" s="204"/>
      <c r="H475" s="205"/>
    </row>
    <row r="476" spans="4:8" s="169" customFormat="1" ht="13.5" x14ac:dyDescent="0.25">
      <c r="D476" s="202"/>
      <c r="E476" s="203"/>
      <c r="F476" s="204"/>
      <c r="G476" s="204"/>
      <c r="H476" s="205"/>
    </row>
    <row r="477" spans="4:8" s="169" customFormat="1" ht="13.5" x14ac:dyDescent="0.25">
      <c r="D477" s="202"/>
      <c r="E477" s="203"/>
      <c r="F477" s="204"/>
      <c r="G477" s="204"/>
      <c r="H477" s="205"/>
    </row>
    <row r="478" spans="4:8" s="169" customFormat="1" ht="13.5" x14ac:dyDescent="0.25">
      <c r="D478" s="202"/>
      <c r="E478" s="203"/>
      <c r="F478" s="204"/>
      <c r="G478" s="204"/>
      <c r="H478" s="205"/>
    </row>
    <row r="479" spans="4:8" s="169" customFormat="1" ht="13.5" x14ac:dyDescent="0.25">
      <c r="D479" s="202"/>
      <c r="E479" s="203"/>
      <c r="F479" s="204"/>
      <c r="G479" s="204"/>
      <c r="H479" s="205"/>
    </row>
    <row r="480" spans="4:8" s="169" customFormat="1" ht="13.5" x14ac:dyDescent="0.25">
      <c r="D480" s="202"/>
      <c r="E480" s="203"/>
      <c r="F480" s="204"/>
      <c r="G480" s="204"/>
      <c r="H480" s="205"/>
    </row>
    <row r="481" spans="4:8" s="169" customFormat="1" ht="13.5" x14ac:dyDescent="0.25">
      <c r="D481" s="202"/>
      <c r="E481" s="203"/>
      <c r="F481" s="204"/>
      <c r="G481" s="204"/>
      <c r="H481" s="205"/>
    </row>
    <row r="482" spans="4:8" s="169" customFormat="1" ht="13.5" x14ac:dyDescent="0.25">
      <c r="D482" s="202"/>
      <c r="E482" s="203"/>
      <c r="F482" s="204"/>
      <c r="G482" s="204"/>
      <c r="H482" s="205"/>
    </row>
    <row r="483" spans="4:8" s="169" customFormat="1" ht="13.5" x14ac:dyDescent="0.25">
      <c r="D483" s="202"/>
      <c r="E483" s="203"/>
      <c r="F483" s="204"/>
      <c r="G483" s="204"/>
      <c r="H483" s="205"/>
    </row>
    <row r="484" spans="4:8" s="169" customFormat="1" ht="13.5" x14ac:dyDescent="0.25">
      <c r="D484" s="202"/>
      <c r="E484" s="203"/>
      <c r="F484" s="204"/>
      <c r="G484" s="204"/>
      <c r="H484" s="205"/>
    </row>
    <row r="485" spans="4:8" s="169" customFormat="1" ht="13.5" x14ac:dyDescent="0.25">
      <c r="D485" s="202"/>
      <c r="E485" s="203"/>
      <c r="F485" s="204"/>
      <c r="G485" s="204"/>
      <c r="H485" s="205"/>
    </row>
    <row r="486" spans="4:8" s="169" customFormat="1" ht="13.5" x14ac:dyDescent="0.25">
      <c r="D486" s="202"/>
      <c r="E486" s="203"/>
      <c r="F486" s="204"/>
      <c r="G486" s="204"/>
      <c r="H486" s="205"/>
    </row>
    <row r="487" spans="4:8" s="169" customFormat="1" ht="13.5" x14ac:dyDescent="0.25">
      <c r="D487" s="202"/>
      <c r="E487" s="203"/>
      <c r="F487" s="204"/>
      <c r="G487" s="204"/>
      <c r="H487" s="205"/>
    </row>
    <row r="488" spans="4:8" s="169" customFormat="1" ht="13.5" x14ac:dyDescent="0.25">
      <c r="D488" s="202"/>
      <c r="E488" s="203"/>
      <c r="F488" s="204"/>
      <c r="G488" s="204"/>
      <c r="H488" s="205"/>
    </row>
    <row r="489" spans="4:8" s="169" customFormat="1" ht="13.5" x14ac:dyDescent="0.25">
      <c r="D489" s="202"/>
      <c r="E489" s="203"/>
      <c r="F489" s="204"/>
      <c r="G489" s="204"/>
      <c r="H489" s="205"/>
    </row>
    <row r="490" spans="4:8" s="169" customFormat="1" ht="13.5" x14ac:dyDescent="0.25">
      <c r="D490" s="202"/>
      <c r="E490" s="203"/>
      <c r="F490" s="204"/>
      <c r="G490" s="204"/>
      <c r="H490" s="205"/>
    </row>
    <row r="491" spans="4:8" s="169" customFormat="1" ht="13.5" x14ac:dyDescent="0.25">
      <c r="D491" s="202"/>
      <c r="E491" s="203"/>
      <c r="F491" s="204"/>
      <c r="G491" s="204"/>
      <c r="H491" s="205"/>
    </row>
    <row r="492" spans="4:8" s="169" customFormat="1" ht="13.5" x14ac:dyDescent="0.25">
      <c r="D492" s="202"/>
      <c r="E492" s="203"/>
      <c r="F492" s="204"/>
      <c r="G492" s="204"/>
      <c r="H492" s="205"/>
    </row>
    <row r="493" spans="4:8" s="169" customFormat="1" ht="13.5" x14ac:dyDescent="0.25">
      <c r="D493" s="202"/>
      <c r="E493" s="203"/>
      <c r="F493" s="204"/>
      <c r="G493" s="204"/>
      <c r="H493" s="205"/>
    </row>
    <row r="494" spans="4:8" s="169" customFormat="1" ht="13.5" x14ac:dyDescent="0.25">
      <c r="D494" s="202"/>
      <c r="E494" s="203"/>
      <c r="F494" s="204"/>
      <c r="G494" s="204"/>
      <c r="H494" s="205"/>
    </row>
    <row r="495" spans="4:8" s="169" customFormat="1" ht="13.5" x14ac:dyDescent="0.25">
      <c r="D495" s="202"/>
      <c r="E495" s="203"/>
      <c r="F495" s="204"/>
      <c r="G495" s="204"/>
      <c r="H495" s="205"/>
    </row>
    <row r="496" spans="4:8" s="169" customFormat="1" ht="13.5" x14ac:dyDescent="0.25">
      <c r="D496" s="202"/>
      <c r="E496" s="203"/>
      <c r="F496" s="204"/>
      <c r="G496" s="204"/>
      <c r="H496" s="205"/>
    </row>
    <row r="497" spans="4:8" s="169" customFormat="1" ht="13.5" x14ac:dyDescent="0.25">
      <c r="D497" s="202"/>
      <c r="E497" s="203"/>
      <c r="F497" s="204"/>
      <c r="G497" s="204"/>
      <c r="H497" s="205"/>
    </row>
    <row r="498" spans="4:8" s="169" customFormat="1" ht="13.5" x14ac:dyDescent="0.25">
      <c r="D498" s="202"/>
      <c r="E498" s="203"/>
      <c r="F498" s="204"/>
      <c r="G498" s="204"/>
      <c r="H498" s="205"/>
    </row>
    <row r="499" spans="4:8" s="169" customFormat="1" ht="13.5" x14ac:dyDescent="0.25">
      <c r="D499" s="202"/>
      <c r="E499" s="203"/>
      <c r="F499" s="204"/>
      <c r="G499" s="204"/>
      <c r="H499" s="205"/>
    </row>
    <row r="500" spans="4:8" s="169" customFormat="1" ht="13.5" x14ac:dyDescent="0.25">
      <c r="D500" s="202"/>
      <c r="E500" s="203"/>
      <c r="F500" s="204"/>
      <c r="G500" s="204"/>
      <c r="H500" s="205"/>
    </row>
    <row r="501" spans="4:8" s="169" customFormat="1" ht="13.5" x14ac:dyDescent="0.25">
      <c r="D501" s="202"/>
      <c r="E501" s="203"/>
      <c r="F501" s="204"/>
      <c r="G501" s="204"/>
      <c r="H501" s="205"/>
    </row>
    <row r="502" spans="4:8" s="169" customFormat="1" ht="13.5" x14ac:dyDescent="0.25">
      <c r="D502" s="202"/>
      <c r="E502" s="203"/>
      <c r="F502" s="204"/>
      <c r="G502" s="204"/>
      <c r="H502" s="205"/>
    </row>
    <row r="503" spans="4:8" s="169" customFormat="1" ht="13.5" x14ac:dyDescent="0.25">
      <c r="D503" s="202"/>
      <c r="E503" s="203"/>
      <c r="F503" s="204"/>
      <c r="G503" s="204"/>
      <c r="H503" s="205"/>
    </row>
    <row r="504" spans="4:8" s="169" customFormat="1" ht="13.5" x14ac:dyDescent="0.25">
      <c r="D504" s="202"/>
      <c r="E504" s="203"/>
      <c r="F504" s="204"/>
      <c r="G504" s="204"/>
      <c r="H504" s="205"/>
    </row>
    <row r="505" spans="4:8" s="169" customFormat="1" ht="13.5" x14ac:dyDescent="0.25">
      <c r="D505" s="202"/>
      <c r="E505" s="203"/>
      <c r="F505" s="204"/>
      <c r="G505" s="204"/>
      <c r="H505" s="205"/>
    </row>
    <row r="506" spans="4:8" s="169" customFormat="1" ht="13.5" x14ac:dyDescent="0.25">
      <c r="D506" s="202"/>
      <c r="E506" s="203"/>
      <c r="F506" s="204"/>
      <c r="G506" s="204"/>
      <c r="H506" s="205"/>
    </row>
    <row r="507" spans="4:8" s="169" customFormat="1" ht="13.5" x14ac:dyDescent="0.25">
      <c r="D507" s="202"/>
      <c r="E507" s="203"/>
      <c r="F507" s="204"/>
      <c r="G507" s="204"/>
      <c r="H507" s="205"/>
    </row>
    <row r="508" spans="4:8" s="169" customFormat="1" ht="13.5" x14ac:dyDescent="0.25">
      <c r="D508" s="202"/>
      <c r="E508" s="203"/>
      <c r="F508" s="204"/>
      <c r="G508" s="204"/>
      <c r="H508" s="205"/>
    </row>
    <row r="509" spans="4:8" s="169" customFormat="1" ht="13.5" x14ac:dyDescent="0.25">
      <c r="D509" s="202"/>
      <c r="E509" s="203"/>
      <c r="F509" s="204"/>
      <c r="G509" s="204"/>
      <c r="H509" s="205"/>
    </row>
    <row r="510" spans="4:8" s="169" customFormat="1" ht="13.5" x14ac:dyDescent="0.25">
      <c r="D510" s="202"/>
      <c r="E510" s="203"/>
      <c r="F510" s="204"/>
      <c r="G510" s="204"/>
      <c r="H510" s="205"/>
    </row>
    <row r="511" spans="4:8" s="169" customFormat="1" ht="13.5" x14ac:dyDescent="0.25">
      <c r="D511" s="202"/>
      <c r="E511" s="203"/>
      <c r="F511" s="204"/>
      <c r="G511" s="204"/>
      <c r="H511" s="205"/>
    </row>
    <row r="512" spans="4:8" s="169" customFormat="1" ht="13.5" x14ac:dyDescent="0.25">
      <c r="D512" s="202"/>
      <c r="E512" s="203"/>
      <c r="F512" s="204"/>
      <c r="G512" s="204"/>
      <c r="H512" s="205"/>
    </row>
    <row r="513" spans="4:8" s="169" customFormat="1" ht="13.5" x14ac:dyDescent="0.25">
      <c r="D513" s="202"/>
      <c r="E513" s="203"/>
      <c r="F513" s="204"/>
      <c r="G513" s="204"/>
      <c r="H513" s="205"/>
    </row>
    <row r="514" spans="4:8" s="169" customFormat="1" ht="13.5" x14ac:dyDescent="0.25">
      <c r="D514" s="202"/>
      <c r="E514" s="203"/>
      <c r="F514" s="204"/>
      <c r="G514" s="204"/>
      <c r="H514" s="205"/>
    </row>
    <row r="515" spans="4:8" s="169" customFormat="1" ht="13.5" x14ac:dyDescent="0.25">
      <c r="D515" s="202"/>
      <c r="E515" s="203"/>
      <c r="F515" s="204"/>
      <c r="G515" s="204"/>
      <c r="H515" s="205"/>
    </row>
    <row r="516" spans="4:8" s="169" customFormat="1" ht="13.5" x14ac:dyDescent="0.25">
      <c r="D516" s="202"/>
      <c r="E516" s="203"/>
      <c r="F516" s="204"/>
      <c r="G516" s="204"/>
      <c r="H516" s="205"/>
    </row>
    <row r="517" spans="4:8" s="169" customFormat="1" ht="13.5" x14ac:dyDescent="0.25">
      <c r="D517" s="202"/>
      <c r="E517" s="203"/>
      <c r="F517" s="204"/>
      <c r="G517" s="204"/>
      <c r="H517" s="205"/>
    </row>
    <row r="518" spans="4:8" s="169" customFormat="1" ht="13.5" x14ac:dyDescent="0.25">
      <c r="D518" s="202"/>
      <c r="E518" s="203"/>
      <c r="F518" s="204"/>
      <c r="G518" s="204"/>
      <c r="H518" s="205"/>
    </row>
    <row r="519" spans="4:8" s="169" customFormat="1" ht="13.5" x14ac:dyDescent="0.25">
      <c r="D519" s="202"/>
      <c r="E519" s="203"/>
      <c r="F519" s="204"/>
      <c r="G519" s="204"/>
      <c r="H519" s="205"/>
    </row>
    <row r="520" spans="4:8" s="169" customFormat="1" ht="13.5" x14ac:dyDescent="0.25">
      <c r="D520" s="202"/>
      <c r="E520" s="203"/>
      <c r="F520" s="204"/>
      <c r="G520" s="204"/>
      <c r="H520" s="205"/>
    </row>
    <row r="521" spans="4:8" s="169" customFormat="1" ht="13.5" x14ac:dyDescent="0.25">
      <c r="D521" s="202"/>
      <c r="E521" s="203"/>
      <c r="F521" s="204"/>
      <c r="G521" s="204"/>
      <c r="H521" s="205"/>
    </row>
    <row r="522" spans="4:8" s="169" customFormat="1" ht="13.5" x14ac:dyDescent="0.25">
      <c r="D522" s="202"/>
      <c r="E522" s="203"/>
      <c r="F522" s="204"/>
      <c r="G522" s="204"/>
      <c r="H522" s="205"/>
    </row>
    <row r="523" spans="4:8" s="169" customFormat="1" ht="13.5" x14ac:dyDescent="0.25">
      <c r="D523" s="202"/>
      <c r="E523" s="203"/>
      <c r="F523" s="204"/>
      <c r="G523" s="204"/>
      <c r="H523" s="205"/>
    </row>
    <row r="524" spans="4:8" s="169" customFormat="1" ht="13.5" x14ac:dyDescent="0.25">
      <c r="D524" s="202"/>
      <c r="E524" s="203"/>
      <c r="F524" s="204"/>
      <c r="G524" s="204"/>
      <c r="H524" s="205"/>
    </row>
    <row r="525" spans="4:8" s="169" customFormat="1" ht="13.5" x14ac:dyDescent="0.25">
      <c r="D525" s="202"/>
      <c r="E525" s="203"/>
      <c r="F525" s="204"/>
      <c r="G525" s="204"/>
      <c r="H525" s="205"/>
    </row>
    <row r="526" spans="4:8" s="169" customFormat="1" ht="13.5" x14ac:dyDescent="0.25">
      <c r="D526" s="202"/>
      <c r="E526" s="203"/>
      <c r="F526" s="204"/>
      <c r="G526" s="204"/>
      <c r="H526" s="205"/>
    </row>
    <row r="527" spans="4:8" s="169" customFormat="1" ht="13.5" x14ac:dyDescent="0.25">
      <c r="D527" s="202"/>
      <c r="E527" s="203"/>
      <c r="F527" s="204"/>
      <c r="G527" s="204"/>
      <c r="H527" s="205"/>
    </row>
    <row r="528" spans="4:8" s="169" customFormat="1" ht="13.5" x14ac:dyDescent="0.25">
      <c r="D528" s="202"/>
      <c r="E528" s="203"/>
      <c r="F528" s="204"/>
      <c r="G528" s="204"/>
      <c r="H528" s="205"/>
    </row>
    <row r="529" spans="4:8" s="169" customFormat="1" ht="13.5" x14ac:dyDescent="0.25">
      <c r="D529" s="202"/>
      <c r="E529" s="203"/>
      <c r="F529" s="204"/>
      <c r="G529" s="204"/>
      <c r="H529" s="205"/>
    </row>
    <row r="530" spans="4:8" s="169" customFormat="1" ht="13.5" x14ac:dyDescent="0.25">
      <c r="D530" s="202"/>
      <c r="E530" s="203"/>
      <c r="F530" s="204"/>
      <c r="G530" s="204"/>
      <c r="H530" s="205"/>
    </row>
    <row r="531" spans="4:8" s="169" customFormat="1" ht="13.5" x14ac:dyDescent="0.25">
      <c r="D531" s="202"/>
      <c r="E531" s="203"/>
      <c r="F531" s="204"/>
      <c r="G531" s="204"/>
      <c r="H531" s="205"/>
    </row>
    <row r="532" spans="4:8" s="169" customFormat="1" ht="13.5" x14ac:dyDescent="0.25">
      <c r="D532" s="202"/>
      <c r="E532" s="203"/>
      <c r="F532" s="204"/>
      <c r="G532" s="204"/>
      <c r="H532" s="205"/>
    </row>
    <row r="533" spans="4:8" s="169" customFormat="1" ht="13.5" x14ac:dyDescent="0.25">
      <c r="D533" s="202"/>
      <c r="E533" s="203"/>
      <c r="F533" s="204"/>
      <c r="G533" s="204"/>
      <c r="H533" s="205"/>
    </row>
    <row r="534" spans="4:8" s="169" customFormat="1" ht="13.5" x14ac:dyDescent="0.25">
      <c r="D534" s="202"/>
      <c r="E534" s="203"/>
      <c r="F534" s="204"/>
      <c r="G534" s="204"/>
      <c r="H534" s="205"/>
    </row>
    <row r="535" spans="4:8" s="169" customFormat="1" ht="13.5" x14ac:dyDescent="0.25">
      <c r="D535" s="202"/>
      <c r="E535" s="203"/>
      <c r="F535" s="204"/>
      <c r="G535" s="204"/>
      <c r="H535" s="205"/>
    </row>
    <row r="536" spans="4:8" s="169" customFormat="1" ht="13.5" x14ac:dyDescent="0.25">
      <c r="D536" s="202"/>
      <c r="E536" s="203"/>
      <c r="F536" s="204"/>
      <c r="G536" s="204"/>
      <c r="H536" s="205"/>
    </row>
    <row r="537" spans="4:8" s="169" customFormat="1" ht="13.5" x14ac:dyDescent="0.25">
      <c r="D537" s="202"/>
      <c r="E537" s="203"/>
      <c r="F537" s="204"/>
      <c r="G537" s="204"/>
      <c r="H537" s="205"/>
    </row>
    <row r="538" spans="4:8" s="169" customFormat="1" ht="13.5" x14ac:dyDescent="0.25">
      <c r="D538" s="202"/>
      <c r="E538" s="203"/>
      <c r="F538" s="204"/>
      <c r="G538" s="204"/>
      <c r="H538" s="205"/>
    </row>
    <row r="539" spans="4:8" s="169" customFormat="1" ht="13.5" x14ac:dyDescent="0.25">
      <c r="D539" s="202"/>
      <c r="E539" s="203"/>
      <c r="F539" s="204"/>
      <c r="G539" s="204"/>
      <c r="H539" s="205"/>
    </row>
    <row r="540" spans="4:8" s="169" customFormat="1" ht="13.5" x14ac:dyDescent="0.25">
      <c r="D540" s="202"/>
      <c r="E540" s="203"/>
      <c r="F540" s="204"/>
      <c r="G540" s="204"/>
      <c r="H540" s="205"/>
    </row>
    <row r="541" spans="4:8" s="169" customFormat="1" ht="13.5" x14ac:dyDescent="0.25">
      <c r="D541" s="202"/>
      <c r="E541" s="203"/>
      <c r="F541" s="204"/>
      <c r="G541" s="204"/>
      <c r="H541" s="205"/>
    </row>
    <row r="542" spans="4:8" s="169" customFormat="1" ht="13.5" x14ac:dyDescent="0.25">
      <c r="D542" s="202"/>
      <c r="E542" s="203"/>
      <c r="F542" s="204"/>
      <c r="G542" s="204"/>
      <c r="H542" s="205"/>
    </row>
    <row r="543" spans="4:8" s="169" customFormat="1" ht="13.5" x14ac:dyDescent="0.25">
      <c r="D543" s="202"/>
      <c r="E543" s="203"/>
      <c r="F543" s="204"/>
      <c r="G543" s="204"/>
      <c r="H543" s="205"/>
    </row>
    <row r="544" spans="4:8" s="169" customFormat="1" ht="13.5" x14ac:dyDescent="0.25">
      <c r="D544" s="202"/>
      <c r="E544" s="203"/>
      <c r="F544" s="204"/>
      <c r="G544" s="204"/>
      <c r="H544" s="205"/>
    </row>
    <row r="545" spans="4:8" s="169" customFormat="1" ht="13.5" x14ac:dyDescent="0.25">
      <c r="D545" s="202"/>
      <c r="E545" s="203"/>
      <c r="F545" s="204"/>
      <c r="G545" s="204"/>
      <c r="H545" s="205"/>
    </row>
    <row r="546" spans="4:8" s="169" customFormat="1" ht="13.5" x14ac:dyDescent="0.25">
      <c r="D546" s="202"/>
      <c r="E546" s="203"/>
      <c r="F546" s="204"/>
      <c r="G546" s="204"/>
      <c r="H546" s="205"/>
    </row>
    <row r="547" spans="4:8" s="169" customFormat="1" ht="13.5" x14ac:dyDescent="0.25">
      <c r="D547" s="202"/>
      <c r="E547" s="203"/>
      <c r="F547" s="204"/>
      <c r="G547" s="204"/>
      <c r="H547" s="205"/>
    </row>
    <row r="548" spans="4:8" s="169" customFormat="1" ht="13.5" x14ac:dyDescent="0.25">
      <c r="D548" s="202"/>
      <c r="E548" s="203"/>
      <c r="F548" s="204"/>
      <c r="G548" s="204"/>
      <c r="H548" s="205"/>
    </row>
    <row r="549" spans="4:8" s="169" customFormat="1" ht="13.5" x14ac:dyDescent="0.25">
      <c r="D549" s="202"/>
      <c r="E549" s="203"/>
      <c r="F549" s="204"/>
      <c r="G549" s="204"/>
      <c r="H549" s="205"/>
    </row>
    <row r="550" spans="4:8" s="169" customFormat="1" ht="13.5" x14ac:dyDescent="0.25">
      <c r="D550" s="202"/>
      <c r="E550" s="203"/>
      <c r="F550" s="204"/>
      <c r="G550" s="204"/>
      <c r="H550" s="205"/>
    </row>
    <row r="551" spans="4:8" s="169" customFormat="1" ht="13.5" x14ac:dyDescent="0.25">
      <c r="D551" s="202"/>
      <c r="E551" s="203"/>
      <c r="F551" s="204"/>
      <c r="G551" s="204"/>
      <c r="H551" s="205"/>
    </row>
    <row r="552" spans="4:8" s="169" customFormat="1" ht="13.5" x14ac:dyDescent="0.25">
      <c r="D552" s="202"/>
      <c r="E552" s="203"/>
      <c r="F552" s="204"/>
      <c r="G552" s="204"/>
      <c r="H552" s="205"/>
    </row>
  </sheetData>
  <phoneticPr fontId="13" type="noConversion"/>
  <pageMargins left="0.78740157499999996" right="0.38" top="0.56000000000000005" bottom="0.56999999999999995" header="0.4921259845" footer="0.4921259845"/>
  <pageSetup paperSize="9" orientation="portrait" r:id="rId1"/>
  <headerFooter alignWithMargins="0"/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Rozpočet ošetřování</vt:lpstr>
      <vt:lpstr>Rozpočet celkem</vt:lpstr>
      <vt:lpstr>'Rozpočet ošetřování'!Názvy_tisku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Blaf</dc:creator>
  <cp:lastModifiedBy>Radová Eva</cp:lastModifiedBy>
  <cp:lastPrinted>2016-07-29T05:33:41Z</cp:lastPrinted>
  <dcterms:created xsi:type="dcterms:W3CDTF">2011-10-12T15:27:40Z</dcterms:created>
  <dcterms:modified xsi:type="dcterms:W3CDTF">2016-07-29T05:35:35Z</dcterms:modified>
</cp:coreProperties>
</file>